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720" yWindow="510" windowWidth="13740" windowHeight="8445"/>
  </bookViews>
  <sheets>
    <sheet name="PRINCIPAL" sheetId="1" r:id="rId1"/>
  </sheets>
  <definedNames>
    <definedName name="_xlnm._FilterDatabase" localSheetId="0" hidden="1">PRINCIPAL!$A$8:$I$55</definedName>
    <definedName name="_xlnm.Print_Area" localSheetId="0">PRINCIPAL!$A$1:$I$102</definedName>
    <definedName name="OLE_LINK7" localSheetId="0">PRINCIPAL!#REF!</definedName>
    <definedName name="_xlnm.Print_Titles" localSheetId="0">PRINCIPAL!$1:$8</definedName>
  </definedNames>
  <calcPr calcId="125725"/>
  <fileRecoveryPr autoRecover="0"/>
</workbook>
</file>

<file path=xl/calcChain.xml><?xml version="1.0" encoding="utf-8"?>
<calcChain xmlns="http://schemas.openxmlformats.org/spreadsheetml/2006/main">
  <c r="G13" i="1"/>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12"/>
  <c r="G14"/>
  <c r="G15"/>
  <c r="G9"/>
  <c r="G10"/>
  <c r="G11"/>
</calcChain>
</file>

<file path=xl/sharedStrings.xml><?xml version="1.0" encoding="utf-8"?>
<sst xmlns="http://schemas.openxmlformats.org/spreadsheetml/2006/main" count="276" uniqueCount="166">
  <si>
    <t>SUPERINTENDÊNCIA ESTADUAL DE COMPRAS E LICITAÇÕES</t>
  </si>
  <si>
    <t>CONSUMO ESTIMADO</t>
  </si>
  <si>
    <t xml:space="preserve"> </t>
  </si>
  <si>
    <t>ESPECIFICAÇÃO</t>
  </si>
  <si>
    <t>EMPRESA DETENTORA</t>
  </si>
  <si>
    <t>GOVERNO DO ESTADO DE RONDÔNIA</t>
  </si>
  <si>
    <t>ITEM DA ATA</t>
  </si>
  <si>
    <t>PREÇO DE MERCADO</t>
  </si>
  <si>
    <t>DIF. %</t>
  </si>
  <si>
    <t>PREÇO REGISTRADO</t>
  </si>
  <si>
    <t>MARCA</t>
  </si>
  <si>
    <t>EMP.</t>
  </si>
  <si>
    <t>RAZÃO SOCIAL</t>
  </si>
  <si>
    <t xml:space="preserve">                                      </t>
  </si>
  <si>
    <t>MÁRCIO ROGÉRIO GABRIEL</t>
  </si>
  <si>
    <t>GENEAN PRESTES DOS SANTOS</t>
  </si>
  <si>
    <t xml:space="preserve">                                                                                                                                       </t>
  </si>
  <si>
    <t xml:space="preserve">Superintendente da SUPEL </t>
  </si>
  <si>
    <t>Gerente do Sistema de Registro de Preços/SUPEL</t>
  </si>
  <si>
    <t>EMP</t>
  </si>
  <si>
    <t xml:space="preserve">PROCESSO N° 01-1420.00653-00/2012 </t>
  </si>
  <si>
    <t>OBJETO:  MATERIAL DE INFORMATICA - DER</t>
  </si>
  <si>
    <t>ANEXO ÚNICO DA ATA DE REGISTRO DE PREÇOS Nº 063/2013</t>
  </si>
  <si>
    <t>PREGÃO ELETRONICO Nº: 198/2012</t>
  </si>
  <si>
    <t xml:space="preserve">Placa Mae Atx Socket 775 DDR2
Padrão: micro ATX • LGA 775 
• Suporte aos processadores: Core 2 Quad, Core 2 Duo, Pentium e Celeron 
• FSB: 1333/1066/800MHz 
• Memória: 2 slots DDR2 800/667MHz dual channel(max 8GB) 
• Vídeo: Integrado 
• Som: On board 
• Rede: Gigabite 
• Slots de expansão: 1 PCI Express x16 e 2 PCI 
• HDs: 1 PATA / 4 SATA II 
• Serial: 01 porta 
• Paralela: 01 porta 
• RAID: não suporta 
• USB traseiro + frontal: 4+4 -, cd de drivers ,manual, suporte Windows XP/vista/7
• Garantia: 1 ano
</t>
  </si>
  <si>
    <t xml:space="preserve">Placa Mae Atx Socket 775 DDR3
Padrão: micro ATX • LGA 775 
• Suporte aos processadores: Core 2 Quad, Core 2 Duo, Pentium e Celeron 
• FSB: 1333/1066/800MHz 
• Memória: 2 slots DDR3 1600/1333 e 1066MHz dual channel(max 8GB) 
• Vídeo: Integrado 
• Som: On board 
• Rede: Gigabite 
• Slots de expansão: 1 PCI Express x16 e 2 PCI 
• HDs: 1 PATA / 4 SATA II 
• Serial: 01 porta 
• Paralela: 01 porta 
• RAID: não suporta 
• USB traseiro + frontal: 4+4 , cd de drivers ,manual, suporte Windows XP/vista/7
• Garantia: 1 ano
</t>
  </si>
  <si>
    <t xml:space="preserve">Placa Mae ATX p/Desktop Socket AM3 – DDR3
Padrão:  ATX • AM3+
• Suporte aos processadores: Phenon II,Athlon II, 
 Memória: 2 slots DDR3 1600/1333 e 1066MHz dual channel(max 16GB) 
• Vídeo: Integrado 
• Som: On board 
• Rede: Gigabite 
• Slots de expansão: 1 PCI Express x16 e 2 PCI 
• HDs: 1 PATA / 4 SATA II 
• Serial: 01 porta 
• Paralela: 01 porta 
• RAID: não suporta 
• USB 3.0 -, cd de drives ,manual, suporte Windows XP/vista/7
• Garantia: 1 ano
</t>
  </si>
  <si>
    <t>Memória  DDR2 2GB 800 - Modulo de memória PC 6400 DDR800 Non ECC para Desktop</t>
  </si>
  <si>
    <t>Memória  DDR3 2GB 1333 - Modulo de memória PC3 10600 DDR3 1333 Non ECC para Desktop</t>
  </si>
  <si>
    <t>Memória  DDR2 2GB 667 - Modulo de memória PC 5300 DDR800 Non ECC para Desktop</t>
  </si>
  <si>
    <t>HD Sata II 500GB - Disco Rígido Padrão Sata II, 500GB , 32MB CACHE 7.200RPM  3,5”</t>
  </si>
  <si>
    <t>HD Sata II 2TB - Disco Rígido Padrão Sata II, 2000GB , 64MB CACHE 7.200RPM 3.5”</t>
  </si>
  <si>
    <t>Placa de Vídeo PCI Express 1GB - Placa de Video PCI Express 1GB Dedicado, suporte a directx 10 e11 , GDDR3 , clock processador 700 , clock memória 1600, banda 128 bits, saídas VGA-DVI-HDMI , cd de drivers ,manual, suporte Windows XP/vista/7</t>
  </si>
  <si>
    <t>Placa de Rede 10/100/1000 - Placa de Rede PCI 10/100/1000  mbps,plug and play, cd de drivers ,manual, suporte Windows XP/vista/7</t>
  </si>
  <si>
    <t>Conectores RJ 45 - Conector RJ 45, Plug de Cristal 8x8 para cabo de rede de computador, corpo em termoplástico de alto impacto(UL-94-V-0)Vias de contato em bronze</t>
  </si>
  <si>
    <t>Cabo de rede par trançado Cat 6 - Caixa Cabo UTP CAT6 CX Com 305mts Cinza - Características de transmissão verificadas até 250 MHz, conforme EIA/TIA 568 B.2-1</t>
  </si>
  <si>
    <t>Cabo de rede par trançado Cat 5e - Caixa Cabo UTP CAT5e CX Com 305mts azul/preto - Características de transmissão e isolamento conforme CMX EIA/TIA 568.</t>
  </si>
  <si>
    <t>Fonte ATX 400/500 Watts Real - Fonte ATX 400 ate 500 Watts real, Ventoinha de 140mm  com led, Compatibilidade ATX 12V ,entrada 110/220 manual,proteções UVP-OVP-OTP</t>
  </si>
  <si>
    <t xml:space="preserve">Fonte ATX 500 watts nominal c/ conexão Sata
Versão ATX: 1.3.
 Potência: 220W Reais, (500W Nominais).
 Pinagem: 20/24 Pinos, 1x ATX 4 Pinos, 3x HD, 2x Serial ATA, 1x Floppy.
 Fan Cooler: 1 x 8cm.
 Cor: Cinza.
 Chave Seletora de voltagem
</t>
  </si>
  <si>
    <t>Memória  DDR2 2GB 667 FBDIMM ECC - Modulo de memória 2GB PC 5300F DDR2 667  ECC para Servidores – 555 – CL5 – Compatível padrão IBM X3500</t>
  </si>
  <si>
    <t>HD SAS 300 GB - HD SAS 300 GB, 3,5”  16 MB CACHE,  15000 RPM – 15K , Com suporte para gaveta e compatível com IBM X3500</t>
  </si>
  <si>
    <t>Gaveta IBM para HD SAS - Gaveta IBM para HD SAS padrão 3,5 “   - compatível com servidor X3500 – Cor preta</t>
  </si>
  <si>
    <t xml:space="preserve">Teclado ABNT II USB
Teclado padrão ABNT II  Conexão USB – Preto - 107 Teclas - 459, 4 x 166, 7 x 33, 0 mm - Conector PS2
ESPECIFICAÇÕES:
- Interruptores de Membrana Táctil.
- Distância Percorrida: 3.0 +- 0.2 mm.
- Força de Funcionamento: 55 +- 12 g.
- Duração: 5 Milhões de Ciclos.
- Dimensões: 459.4 (L)x 166.7 (P)x33 (A) mm
</t>
  </si>
  <si>
    <t xml:space="preserve">Teclado Ergométrico USB
Teclado Ergométrico , Cor Preto , Interface USB , teclas: 107 , Comprimento do Cabo: 1,40 m, - Dimensões: 15 x 44,5 x 2,5 cm (C x L x A) ,- Conexão: USB , - Software Requerido: Windows SE/ME/2000/XP/Vista
- Composição: Termoplásticos, metais e circuito eletrônico GARANTIA 1 ANO
</t>
  </si>
  <si>
    <t>Mouse Ótico USB - Mouse Ótico, padrão USB, 800 DPI, Cor predominante Preto, 3 Botões.</t>
  </si>
  <si>
    <t>Mouse Ótico PS2 - Mouse Ótico, padrão PS2, 800 DPI, Cor predominante Preto. 3 Botões</t>
  </si>
  <si>
    <t>Processador PHENON II X6 , 9MB Cache, Socket AM3,  32/64 Bits Box</t>
  </si>
  <si>
    <t>Processador Core 2 Quad, 8 MB Cache, Socket 775, Suporte a virtualizacao, 32/64 bits</t>
  </si>
  <si>
    <t xml:space="preserve">Switch Não Gerenciável com 24 portas 10/100/1000, COs, Priorizacao de Trafego, Detecção automática de Cabos ethernet, MDI/MDIX automático, 24 Portas Autosensing, configuração MDI/MDX 10BASE-T/100BASE-TX/1000BASE-TX 
Padrões Suportados:
IEEE 802.1d - Spaning Tree
IEEE 802.1p - Priorização de Tráfego 
IEEE 802.3 - Ethernet 
IEEE 802.3ab - Gigabit Ethernet 
IEEE 802.3u - Fast Ethernet 
IEEE 802.3x - Flow Control 
IEEE 802.3z - Gigabit Ethernet 
IZO 8802-3 – Energia bivolt 110/220 v.
</t>
  </si>
  <si>
    <t xml:space="preserve">Access Point 300mbps: padrão IEEE 802.11n, suporte à tecnologia CCATM, Alimentação:  BiVolt 110 e 220 Volts.
Canais: ISM 2.4-2.4835GHz (de 1 à 11).
Intervalo de freqüência: 2.4-2.4835GHz.
Leds: Power, System, WLAN, LAN 1 a 4, WAN.
Antena: 3 antenas omni direcionais de 3dBi.
Certificados: FCC, CE 1588, EU 1999/5/EC, N12107, RoHS.
Compatibilidade: IEEE 802.11n(Draft 2.0), IEEE 802.11g, IEEE 802.11b.
Quantidade de portas: 5 Ethernet, sendo 4 LAN 10/100M e 1 WAN 10/100M.
</t>
  </si>
  <si>
    <t>Alicate de Crimpar/Decapar  RJ 45 RJ11 6x2 / 6x4 / 6x6 8x8 – Conector Plug RJ 45 e RJ11</t>
  </si>
  <si>
    <t>Cartucho original HP 88 – Part Number C9385A   - Cor Black  para impressora HP OFFICEJET K5400</t>
  </si>
  <si>
    <t>Cartucho original HP 88 – Part Number C9387A - Cor Magenta para impressora HP OFFICEJET K5400</t>
  </si>
  <si>
    <t>Cartucho original HP 88 – Part Number C9386A - Cor Cyan para impressora HP OFFICEJET K5400</t>
  </si>
  <si>
    <t>Cartucho original HP 88 – Part Number C9388A   - Cor Yellow  para impressora HP OFFICEJET K5400</t>
  </si>
  <si>
    <t>Tonner Original para impressora Lexmark laser monocromática T630,  Tecnologia de Impressão Laser Monocromático ,Rendimento Médio Contínuo Declarado do Cartucho em impressão de um lado (modo simplex), 5.000 páginas padrão Valor de Rendimento Declarado em Conformidade com Norma ISO/IEC 19752. Laser Cartridge Type, Toners Normais, Vida útil em Armazenagem 2 Anos, UNSPSC Code  44103103</t>
  </si>
  <si>
    <t>Tonner Original para impressora Lexmark laser monocromática T642,  Tecnologia de Impressão Laser Monocromático ,Rendimento Médio Contínuo Declarado do Cartucho em impressão de um lado (modo simplex), 5.000 páginas padrão Valor de Rendimento Declarado em Conformidade com Norma ISO/IEC 19752. Laser Cartridge Type, Toners Normais, Vida útil em Armazenagem 2 Anos UNSPSC Code  44103103</t>
  </si>
  <si>
    <t>Tonner Original para impressora Lexmark laser monocromática E321,  Tecnologia de Impressão Laser Monocromático ,Rendimento Médio Contínuo Declarado do Cartucho em impressão de um lado (modo simplex) ,5.000 páginas padrão Valor de Rendimento Declarado em Conformidade com Norma ISO/IEC 19752. Laser Cartridge Type Toners Normais Vida útil em Armazenagem 2 Anos UNSPSC Code: 44103103</t>
  </si>
  <si>
    <t>Tonner Original para impressora Lexmark laser monocromática E250dn,  Tecnologia de Impressão Laser Monocromático ,Rendimento Médio Contínuo Declarado do Cartucho em impressão de um lado (modo simplex), 5.000 páginas padrão Valor de Rendimento Declarado em Conformidade com Norma ISO/IEC 19752. Laser Cartridge Type Toners Normais, Vida útil em Armazenagem  2 Anos UNSPSC Code: 44103103</t>
  </si>
  <si>
    <t>Cabeça de Impressão Magenta e Turquesa Original HP Officejet 88 k5400, Part Number  C9382A</t>
  </si>
  <si>
    <t>Cabeça de Impressão Black e Yellow  Original HP Officejet 88 k5400 – Part Number C9381A</t>
  </si>
  <si>
    <t>Testador eletrônico de cabeamento de redes de computador; Testa entrelaçamento 1, 2, 3, 4, 5, 6, 7, 8 e G; Verifica se os cabos estão conectados de forma correta e também a sua polarização; botão de posição (ligado, desligado); Alimentação: Bateria 9V; Conexões: RJ45 e RJ11</t>
  </si>
  <si>
    <t xml:space="preserve">Cooler para CPU Socket 775
Aplicações – Core 2 Quad, Core 2 Duo - Pentium Dual Core - Celeron Dual Core - Celeron até 70W Material: Aluminio , Fixação: Parafuso,, Soquete  LGA 775 (T) ,• Dim. Dissipador 90X(H) 33mm  Dim. Dissipador 95x95x25 mm (3pin) , Velocidade 2200 +- 10% rpm  Fluxo de Ar 43 CFM , Nível de Ruído 23,8 dBA , Tipo de Rolamento Rifle Bearing, Durabilidade de Ventoinha 50.000 hr
</t>
  </si>
  <si>
    <t xml:space="preserve">Cooler para CPU Socket AM3
Design otimizado para melhor fluxo de ar
- Suporta processadores com voltagem até 130W TDP - Design de fácil instalação (não necessitando remover a placa-mãe) Clips para fácil instalação dos fans no dissipador (clips para 2 fans)
- Fan de 92mm PWM emitindo apenas 17dBA (na baixa rotação) com borracha anti-vibração
- Base em cobre com 3 heat-pipes em contato direto com o CPU proporcionando uma melhor refrigeração ,- AMD Socket: / AM2 / AM2+ / AM3
Aplicações para Phenom II X4 / Phenom II X3 / Phenom II X2 / Phenom X4 / Phenom X3 Athlon II X4 / Athlon II X3 / Athlon II X2 / Athlon X2 / Athlon / Sempron , - Tensão 12V    Durabilidade 40.000 hrs   Nível de Ruído 17-35 dB(A)  Fluxo de Ar 15.7 - 54.8 CFM ,- Rolamento Long Life Sleeve Bearing  - Pressão estática 0.35 - 4.27 mmH2O
Velocidade 800 ~ 2800 R.P.M. (PWM)
Dimensões Dissipador: 90 x 51 x 139 mm
ventilador: 92 x 92 x 25 mm  Tipo de conector 4 Pinos (com sinal de rotação),  Material do Dissipador Aletas: Alumínio/3 heat pipes Base: Cobre - Fan (1) 92 x 92mm
</t>
  </si>
  <si>
    <t>Sistema Operacional MS WINDOWS SERVER 2008 R2 PT ENTERPRISE EDITION – Embalagem BOX ou OEM original lacrada com serial valido para ativação.</t>
  </si>
  <si>
    <t xml:space="preserve">AutoCad Civil 3D 2012
BIM para projetos e documentação de engenharia civil
 AutoCAD® Civil 3D® desenvolvido para engenheiros civis, desenhistas, designers e técnicos que trabalham em projetos de transporte, urbanização e de redes de água e esgoto. Mantenha a coordenação e explore as opções de projeto, analise o desempenho da obra e forneça uma documentação consistente e de maior qualidade.
• Projeto usando modelos 3D — Realize repetições de projetos com mais rapidez, usando um aplicativo inteligente que se baseia em modelos 3D e atualiza dinamicamente os elementos relacionados do projeto quando as alterações são feitas.
• Ferramentas de projeto — Projete e determine a disposição de cruzamentos, rotatórias e corredores, parcelas, tubulações e grades com ferramentas específicas e padrões de projeto personalizáveis.
• Funcionalidade geoespacial — Acesse e use dados geoespaciais, inclusive LiDAR, e realize análises para avaliar as condições existentes.
• Hidrologia e hidráulica — Realize análises de águas pluviais e esgotos.
• Otimize o uso de materiais — Processe volumes de terra e realize quantificações.
• Visualização — Faça simulações e visualizações 3D interativas para melhor avaliar o desempenho do projeto e divulgar a intenção do design
</t>
  </si>
  <si>
    <t xml:space="preserve">AutoCad Eletrica 3D 2012
Software para Desenho arquitetônico
O software AutoCAD® Architecture é a versão do software AutoCAD® criada para arquitetos. Os recursos desenvolvidos para o projeto arquitetônico ajudam a projetar e documentar com mais eficiência, no ambiente já conhecido do AutoCAD. 
• Interface de usuário modernizada — Use-a para organizar melhor o ambiente de trabalho, ter uma janela maior de desenho e acessar mais rapidamente as ferramentas e comandos. 
• Paredes, portas e janelas — Desenhe e documente usando paredes, portas e janelas. 
• Ambientes — Insira automaticamente todos os identificadores do desenho, inclusive o valor das áreas. 
• Cortes e elevações — Gere cortes e elevações 2D a partir das plantas baixas. 
• Tabelas — Personalize com facilidade a aparência dos estilos de programação. 
• Dimensionamento — Cote qualquer parede e os componentes dela.
• Renderização integrada — Aproveite os recursos totalmente integrados de visualização do projeto
</t>
  </si>
  <si>
    <t xml:space="preserve">Monitor LCD Tamanho da tela (Polegadas): 22
Tempo de Resposta: 5ms
Formato da Tela: 16:9
Resolução Máxima: 1920 x 1080@60Hz
Baixo Consumo de Energia
Cor: Preto
Alimentação: 100 ~ 240 VAC (50/60Hz), Fonte Interna no monitor
Conector de entrada: VGA D-SUB ( 15 pinos)Analógico e Digital DVI
Cor: Preto
1x Cabo de energía,1x Cabo VGA,CD-ROM (inclui software e Guia do Usuário);
</t>
  </si>
  <si>
    <t>Impressora Laser Monocromática: Qualidade de impressão preto Até 600 x 600 dpi, bandejas de entrada para 500 folhas, Velocidade de impressão (preto): Normal:Até 40 ppm ,Conectividade, padrão: 1 porta host USB 2.0 de alta velocidade1 porta de rede Ethernet Gigabit  10/100/1000Base-TX , formato de papel suportado A4. Memória 128mb, alimentação 127 v.</t>
  </si>
  <si>
    <t xml:space="preserve">Multímetro Analógico profissional -7 escalas de posição DC escalas de posição AC 2       escalas de posição Ohm       Segurança reforçada nos terminais de entrada A escala espelhada reduz os erros de medição Multímetro para medição de escalas de posição DC, AC e Ohm.   Sensitividade: 2000ohms/ Volt DC/ AC Voltagem de DC: 0 10/50/250/1000V dc
Voltagem de AC: 0 10/50/250/1000V dc    corrente de DC: 0 0.5/50/500mA   Resistência : x10Ù/ 1K ohm(5k ohm escala média)   Decibéis: -20 a + 62 DB
</t>
  </si>
  <si>
    <t xml:space="preserve">Nobreak 1400 va - desligamento automático. (1): Na ocorrência destes eventos o nobreak passa a operar em modo bateria.
CARACTERÍSTICAS: 
 Interativo - regulação on-line.
 Estabilizador interno: com 4 estágios de regulação.
 Função Battery Saver: desliga automaticamente as saídas caso não possua equipamentos ligados ao nobreak (em modo bateria).
 Autodiagnóstico de baterias: informa quando a bateria precisa ser substituída. Recarregador Strong Charger: permite a recarga das baterias mesmo com níveis muito baixos de carga. Recarga automática das baterias em 4 estágios (mesmo com o nobreak desligado). Conector do tipo engate rápido para expansão de autonomia. DC Start: permite ser ligado na ausência de rede elétrica. Inversor sincronizado com a rede (sistema PLL). Forma de onda senoidal por aproximação:  Circuito desmagnetizador: garante o valor de tensão adequado na saída do nobreak para equipamentos de informática e similares (cargas não lineares).  Leds no painel frontal indicam as condições do nobreak, como: modo rede, modo inversor/bateria, final de autonomia, subtensão, sobretensão, baterias em carga, etc. Alarme audiovisual para sinalização de diversos eventos tais como: subtensão, sobretensão, fim do tempo de autonomia, etc. Botão liga/ desliga temporizado com função Mute: evita o desligamento acidental e inibe o alarme sonoro. Porta fusível externo com unidade reserva. Mono-volt: entrada 115/127V e saída 115V.
</t>
  </si>
  <si>
    <t>GIGABYTE</t>
  </si>
  <si>
    <t>MEGA G41T - M7</t>
  </si>
  <si>
    <t>ECS A880GM - M7</t>
  </si>
  <si>
    <t>MARKVISION</t>
  </si>
  <si>
    <t>SEAGATE</t>
  </si>
  <si>
    <t>GEFORCE GT430</t>
  </si>
  <si>
    <t>MYMAX MGLAN 3269</t>
  </si>
  <si>
    <t>WURTZ</t>
  </si>
  <si>
    <t>NEXANS</t>
  </si>
  <si>
    <t>MYMAX MPSU C420W2S3I</t>
  </si>
  <si>
    <t>WISE CASE</t>
  </si>
  <si>
    <t>KINGSTON</t>
  </si>
  <si>
    <t>IBM</t>
  </si>
  <si>
    <t>MYMAX KBM - 809BB/USB</t>
  </si>
  <si>
    <t>MAXPRINT</t>
  </si>
  <si>
    <t>MYMAX OPM RD6016BUSB</t>
  </si>
  <si>
    <t>MYMAX OPM RD6016PS2</t>
  </si>
  <si>
    <t>AMD AM3+FX4100</t>
  </si>
  <si>
    <t>INTEL XEON X3430</t>
  </si>
  <si>
    <t>TP - LINK</t>
  </si>
  <si>
    <t>MWR WR934</t>
  </si>
  <si>
    <t>LEADERSHIP</t>
  </si>
  <si>
    <t>HP</t>
  </si>
  <si>
    <t>EDELTEC</t>
  </si>
  <si>
    <t>LEXMARK</t>
  </si>
  <si>
    <t>CANAL VERDE</t>
  </si>
  <si>
    <t>NAZDA NZ468</t>
  </si>
  <si>
    <t>COOLER MASTER</t>
  </si>
  <si>
    <t>MYMAX MYCA330 - EB</t>
  </si>
  <si>
    <t>MICROSOFT  P73 - 05132</t>
  </si>
  <si>
    <t>AUTO CAD CIVIL3D2012</t>
  </si>
  <si>
    <t>AUTODESK</t>
  </si>
  <si>
    <t>LG</t>
  </si>
  <si>
    <t>MULTITOC</t>
  </si>
  <si>
    <t>SMS</t>
  </si>
  <si>
    <t>LIFE TECH</t>
  </si>
  <si>
    <t>SOLUÇÃO NFORMATICA</t>
  </si>
  <si>
    <t>PLENUS COMERCIO</t>
  </si>
  <si>
    <t>RONDOTECH</t>
  </si>
  <si>
    <t>L.A VILELA</t>
  </si>
  <si>
    <t>D.J DE AGNELO</t>
  </si>
  <si>
    <t>PORT DIST. DE INFORMATICA</t>
  </si>
  <si>
    <t>V.L.S DOS SANTOS</t>
  </si>
  <si>
    <t>LIFE TECH INFORMATICA LTDA</t>
  </si>
  <si>
    <t>CNPJ: 84.738.632/0001-47</t>
  </si>
  <si>
    <t>Rua: Dom Pedro II, 1970 - Bairro: São Cristovão</t>
  </si>
  <si>
    <t>Porto Velho - RO Fone: (69) 3223 - 6493</t>
  </si>
  <si>
    <t>Jeean Lafayeth Mendonça de Freitas</t>
  </si>
  <si>
    <t>Representante CPF: 620.230.63-72</t>
  </si>
  <si>
    <t>CNPJ: 09.676.286/0001-02</t>
  </si>
  <si>
    <t>Av: Pinheiro Machado, 1221 - Fundo  Bairro: Centro</t>
  </si>
  <si>
    <t>Porto Velho - RO Fone: (69) 3223 - 5020</t>
  </si>
  <si>
    <t>ARIONILDO ASSIS DE QUEIROGA</t>
  </si>
  <si>
    <t>Representante  CPF: 394.472.435,68</t>
  </si>
  <si>
    <t>L.A VILELA INFORMATICA - EPP</t>
  </si>
  <si>
    <t>CNPJ: 12.365.807/0001-07</t>
  </si>
  <si>
    <t>Rua: São Sebastião, 517 Vila Machadinho</t>
  </si>
  <si>
    <t>Presidente Prudente - SP  Fone (18) 3223-7988</t>
  </si>
  <si>
    <t>FRANCISCO CARLOS MAIA JUNIOR</t>
  </si>
  <si>
    <t>Representante CPF: 700.352.022-20</t>
  </si>
  <si>
    <t>SOLUÇÃO INFORMATICA E EQUIPAMENTOS ELETRONICOS - LTDA</t>
  </si>
  <si>
    <t>CNPJ: 15.862.485/0001-08</t>
  </si>
  <si>
    <t>Rua: Abunã, 779   Bairro: Olaria</t>
  </si>
  <si>
    <t>Porto Velho - RO  Fone: (69) 3043-3030/0980</t>
  </si>
  <si>
    <t>ANDRE MANOEL C. FEITOSA</t>
  </si>
  <si>
    <t>Representante  CPF:  640.389.122-72</t>
  </si>
  <si>
    <t>RONDOTECH TELECOM LTDA</t>
  </si>
  <si>
    <t>CNPJ: 04.290.584/0001-38</t>
  </si>
  <si>
    <t>Rua: Dom Pedro II, 2490 Bairro: São Cristovão</t>
  </si>
  <si>
    <t>Porto Velho - RO  Fone (69)  3221-7766 / 3026-7766</t>
  </si>
  <si>
    <t>RAIMUNDO RUBENS DA SILVA</t>
  </si>
  <si>
    <t>Representante CPF: 712.984.102-82</t>
  </si>
  <si>
    <t>D.J DE AGNELO - EPP</t>
  </si>
  <si>
    <t>CNPJ: 03.950.770/0001-93</t>
  </si>
  <si>
    <t>Rua: Rafael Vaz e Silva, 1383 Bairro:Nossa Senhora das Graças</t>
  </si>
  <si>
    <t>Porto Velho - RO   Fone: (69) 3224-6219</t>
  </si>
  <si>
    <t>DENERVAL JOSÉ AGNELO</t>
  </si>
  <si>
    <t>Representante   CPF: 261.187.425-53</t>
  </si>
  <si>
    <t>PLENUS COMERCIO E SERVIÇOS DE INFORMATICA LTDA</t>
  </si>
  <si>
    <t>V.L.S DOS SANTOS - ME</t>
  </si>
  <si>
    <t>CNPJ: 07.451.973/0001-96</t>
  </si>
  <si>
    <t>Rua: Afonso Pena, 727  Bairro: Centro</t>
  </si>
  <si>
    <t>Porto Velho - RO  Fone: (69) 3223-9419/8433-3022</t>
  </si>
  <si>
    <t>JEAN CARLOS DELGADO</t>
  </si>
  <si>
    <t xml:space="preserve"> Representante CPF: 779.102.492-68</t>
  </si>
  <si>
    <t>PORT DISTRIBUIDORA DE INFORMATICA E PAPELARIA LTDA</t>
  </si>
  <si>
    <t>CNPJ: 08.228.010/0001-90</t>
  </si>
  <si>
    <t>Fazenda Ponte Alta de Cima Rod. DF 001  Interseção com Rod. DF 475</t>
  </si>
  <si>
    <t>Cidade Satelite do Gama Brasilia - DF Fone: (61) 2101-5000</t>
  </si>
  <si>
    <t>MARCIA COSTA ARAUJO MARQUES</t>
  </si>
  <si>
    <t>Represenrante CPF: 442.970.256-04</t>
  </si>
  <si>
    <t>DATA DE PUBLICAÇÃO NO DOE: 02/04/2013</t>
  </si>
  <si>
    <t>DATA DE HOMOLOGAÇÃO: 25/03/2013</t>
  </si>
  <si>
    <t>UNID</t>
  </si>
  <si>
    <t>CX</t>
  </si>
</sst>
</file>

<file path=xl/styles.xml><?xml version="1.0" encoding="utf-8"?>
<styleSheet xmlns="http://schemas.openxmlformats.org/spreadsheetml/2006/main">
  <numFmts count="4">
    <numFmt numFmtId="44" formatCode="_-&quot;R$&quot;\ * #,##0.00_-;\-&quot;R$&quot;\ * #,##0.00_-;_-&quot;R$&quot;\ * &quot;-&quot;??_-;_-@_-"/>
    <numFmt numFmtId="164" formatCode="_(* #,##0.00_);_(* \(#,##0.00\);_(* &quot;-&quot;??_);_(@_)"/>
    <numFmt numFmtId="165" formatCode="#,##0;[Red]#,##0"/>
    <numFmt numFmtId="166" formatCode="#,##0.00;[Red]#,##0.00"/>
  </numFmts>
  <fonts count="14">
    <font>
      <sz val="10"/>
      <name val="Arial"/>
    </font>
    <font>
      <sz val="10"/>
      <name val="Arial"/>
      <family val="2"/>
    </font>
    <font>
      <b/>
      <sz val="10"/>
      <name val="Arial"/>
      <family val="2"/>
    </font>
    <font>
      <b/>
      <sz val="8"/>
      <name val="Arial"/>
      <family val="2"/>
    </font>
    <font>
      <sz val="8"/>
      <name val="Arial"/>
      <family val="2"/>
    </font>
    <font>
      <b/>
      <sz val="8"/>
      <color indexed="8"/>
      <name val="Arial"/>
      <family val="2"/>
    </font>
    <font>
      <sz val="8"/>
      <color indexed="8"/>
      <name val="Arial"/>
      <family val="2"/>
    </font>
    <font>
      <sz val="8"/>
      <color rgb="FFFF0000"/>
      <name val="Arial"/>
      <family val="2"/>
    </font>
    <font>
      <b/>
      <sz val="8"/>
      <color rgb="FFFF0000"/>
      <name val="Arial"/>
      <family val="2"/>
    </font>
    <font>
      <sz val="10"/>
      <color rgb="FFFF0000"/>
      <name val="Arial"/>
      <family val="2"/>
    </font>
    <font>
      <sz val="10"/>
      <name val="Arial"/>
      <family val="2"/>
    </font>
    <font>
      <sz val="8"/>
      <color theme="1"/>
      <name val="Arial"/>
      <family val="2"/>
    </font>
    <font>
      <sz val="11"/>
      <name val="Arial"/>
      <family val="2"/>
    </font>
    <font>
      <sz val="9"/>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44" fontId="10" fillId="0" borderId="0" applyFont="0" applyFill="0" applyBorder="0" applyAlignment="0" applyProtection="0"/>
  </cellStyleXfs>
  <cellXfs count="145">
    <xf numFmtId="0" fontId="0" fillId="0" borderId="0" xfId="0"/>
    <xf numFmtId="0" fontId="3" fillId="0" borderId="0" xfId="0" applyFont="1" applyFill="1" applyBorder="1" applyAlignment="1"/>
    <xf numFmtId="4"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xf>
    <xf numFmtId="0" fontId="3" fillId="0" borderId="2" xfId="0" applyFont="1" applyFill="1" applyBorder="1" applyAlignment="1"/>
    <xf numFmtId="0" fontId="3" fillId="0" borderId="2"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wrapText="1"/>
    </xf>
    <xf numFmtId="0" fontId="4" fillId="0" borderId="0" xfId="0" applyFont="1" applyFill="1" applyBorder="1" applyAlignment="1">
      <alignment horizontal="center" vertical="center"/>
    </xf>
    <xf numFmtId="2" fontId="3" fillId="0" borderId="0" xfId="0" applyNumberFormat="1" applyFont="1" applyFill="1" applyAlignment="1">
      <alignment horizontal="center" vertical="center"/>
    </xf>
    <xf numFmtId="10" fontId="4" fillId="0" borderId="1" xfId="0" applyNumberFormat="1" applyFont="1" applyFill="1" applyBorder="1" applyAlignment="1">
      <alignment horizontal="center" vertical="center"/>
    </xf>
    <xf numFmtId="0" fontId="4" fillId="0" borderId="0" xfId="0" applyFont="1" applyFill="1"/>
    <xf numFmtId="0" fontId="4" fillId="0" borderId="0" xfId="0" applyFont="1" applyFill="1" applyAlignment="1">
      <alignment horizontal="center" vertical="center"/>
    </xf>
    <xf numFmtId="0" fontId="6" fillId="0" borderId="1" xfId="0" applyFont="1" applyFill="1" applyBorder="1" applyAlignment="1">
      <alignment horizontal="center" vertical="center" wrapText="1"/>
    </xf>
    <xf numFmtId="165" fontId="6" fillId="0" borderId="1" xfId="1"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2" fontId="4" fillId="0" borderId="0" xfId="0" applyNumberFormat="1" applyFont="1" applyFill="1" applyAlignment="1">
      <alignment horizontal="center" vertical="center"/>
    </xf>
    <xf numFmtId="0" fontId="7" fillId="0" borderId="0" xfId="0" applyFont="1" applyFill="1" applyBorder="1" applyAlignment="1">
      <alignment horizontal="center" vertical="center"/>
    </xf>
    <xf numFmtId="2" fontId="8" fillId="0" borderId="0" xfId="0" applyNumberFormat="1" applyFont="1" applyFill="1" applyAlignment="1">
      <alignment horizontal="center" vertical="center"/>
    </xf>
    <xf numFmtId="0" fontId="9" fillId="0" borderId="0" xfId="0" applyFont="1"/>
    <xf numFmtId="2" fontId="4" fillId="0" borderId="0" xfId="0" applyNumberFormat="1" applyFont="1" applyFill="1" applyBorder="1" applyAlignment="1">
      <alignment horizontal="center" vertical="center"/>
    </xf>
    <xf numFmtId="0" fontId="4" fillId="0" borderId="0" xfId="0" applyFont="1" applyFill="1" applyBorder="1" applyAlignment="1"/>
    <xf numFmtId="0" fontId="4" fillId="0" borderId="0" xfId="0" applyFont="1" applyFill="1" applyBorder="1"/>
    <xf numFmtId="4" fontId="3" fillId="0" borderId="2" xfId="0" applyNumberFormat="1" applyFont="1" applyFill="1" applyBorder="1" applyAlignment="1">
      <alignment horizontal="left" vertical="center"/>
    </xf>
    <xf numFmtId="2" fontId="3" fillId="0" borderId="0" xfId="0" applyNumberFormat="1" applyFont="1" applyFill="1" applyBorder="1" applyAlignment="1">
      <alignment vertical="center"/>
    </xf>
    <xf numFmtId="4" fontId="4" fillId="0" borderId="0" xfId="0" applyNumberFormat="1" applyFont="1" applyFill="1" applyBorder="1" applyAlignment="1">
      <alignment horizontal="center" vertical="center"/>
    </xf>
    <xf numFmtId="0" fontId="2" fillId="0" borderId="0" xfId="0" applyFont="1"/>
    <xf numFmtId="0" fontId="3" fillId="0" borderId="0" xfId="0" applyFont="1" applyFill="1" applyBorder="1" applyAlignment="1">
      <alignment horizontal="center"/>
    </xf>
    <xf numFmtId="0" fontId="3" fillId="0" borderId="0" xfId="0" applyFont="1" applyFill="1" applyAlignment="1"/>
    <xf numFmtId="0" fontId="3" fillId="0" borderId="4" xfId="0" applyFont="1" applyFill="1" applyBorder="1" applyAlignment="1">
      <alignment horizontal="center" vertical="center"/>
    </xf>
    <xf numFmtId="0" fontId="4" fillId="0" borderId="4" xfId="0" applyFont="1" applyFill="1" applyBorder="1" applyAlignment="1"/>
    <xf numFmtId="0" fontId="3" fillId="0" borderId="6" xfId="0" applyFont="1" applyFill="1" applyBorder="1" applyAlignment="1">
      <alignment horizontal="center" vertical="center"/>
    </xf>
    <xf numFmtId="0" fontId="3" fillId="0" borderId="0" xfId="0" applyFont="1" applyFill="1" applyBorder="1" applyAlignment="1">
      <alignment horizontal="left"/>
    </xf>
    <xf numFmtId="0" fontId="4" fillId="0" borderId="10"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0" xfId="0" applyFont="1" applyFill="1" applyBorder="1" applyAlignment="1">
      <alignment vertical="center"/>
    </xf>
    <xf numFmtId="2" fontId="8" fillId="0" borderId="0"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0" fontId="4" fillId="0" borderId="2" xfId="0" applyFont="1" applyFill="1" applyBorder="1" applyAlignment="1"/>
    <xf numFmtId="4" fontId="4" fillId="0" borderId="7" xfId="0" applyNumberFormat="1" applyFont="1" applyFill="1" applyBorder="1" applyAlignment="1">
      <alignment horizontal="center" vertical="center"/>
    </xf>
    <xf numFmtId="0" fontId="3"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5" xfId="0" applyFont="1" applyFill="1" applyBorder="1" applyAlignment="1"/>
    <xf numFmtId="0" fontId="4" fillId="0" borderId="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4" xfId="0" applyFont="1" applyFill="1" applyBorder="1" applyAlignment="1">
      <alignment horizontal="center"/>
    </xf>
    <xf numFmtId="0" fontId="3" fillId="0" borderId="6" xfId="0" applyFont="1" applyFill="1" applyBorder="1" applyAlignment="1">
      <alignment horizontal="center"/>
    </xf>
    <xf numFmtId="0" fontId="3" fillId="0" borderId="17" xfId="0" applyFont="1" applyFill="1" applyBorder="1" applyAlignment="1">
      <alignment horizontal="center"/>
    </xf>
    <xf numFmtId="2" fontId="4" fillId="0" borderId="2" xfId="0" applyNumberFormat="1" applyFont="1" applyFill="1" applyBorder="1" applyAlignment="1">
      <alignment horizontal="center" vertical="center"/>
    </xf>
    <xf numFmtId="0" fontId="3" fillId="0" borderId="15" xfId="0" applyFont="1" applyFill="1" applyBorder="1" applyAlignment="1">
      <alignment vertical="center"/>
    </xf>
    <xf numFmtId="0" fontId="3" fillId="0" borderId="13" xfId="0" applyFont="1" applyFill="1" applyBorder="1" applyAlignment="1"/>
    <xf numFmtId="0" fontId="3" fillId="0" borderId="13" xfId="0" applyFont="1" applyFill="1" applyBorder="1" applyAlignment="1">
      <alignment horizontal="center" vertical="center"/>
    </xf>
    <xf numFmtId="4" fontId="3" fillId="0" borderId="13" xfId="0" applyNumberFormat="1" applyFont="1" applyFill="1" applyBorder="1" applyAlignment="1">
      <alignment horizontal="left" vertical="center"/>
    </xf>
    <xf numFmtId="166" fontId="3" fillId="0" borderId="13" xfId="0" applyNumberFormat="1" applyFont="1" applyFill="1" applyBorder="1" applyAlignment="1">
      <alignment horizontal="left" vertical="center"/>
    </xf>
    <xf numFmtId="166" fontId="3" fillId="0" borderId="13" xfId="0" applyNumberFormat="1" applyFont="1" applyFill="1" applyBorder="1" applyAlignment="1">
      <alignment horizontal="center" vertical="center"/>
    </xf>
    <xf numFmtId="0" fontId="3" fillId="0" borderId="12" xfId="0" applyFont="1" applyFill="1" applyBorder="1" applyAlignment="1">
      <alignment vertical="center"/>
    </xf>
    <xf numFmtId="0" fontId="3" fillId="0" borderId="16" xfId="0" applyFont="1" applyFill="1" applyBorder="1" applyAlignment="1">
      <alignment vertical="center"/>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2" fontId="8" fillId="0" borderId="5" xfId="0" applyNumberFormat="1" applyFont="1" applyFill="1" applyBorder="1" applyAlignment="1">
      <alignment horizontal="center" vertical="center"/>
    </xf>
    <xf numFmtId="2" fontId="8" fillId="0" borderId="7"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xf numFmtId="0" fontId="5" fillId="0" borderId="1" xfId="0" applyFont="1" applyFill="1" applyBorder="1" applyAlignment="1">
      <alignment horizontal="center" vertical="center" wrapText="1"/>
    </xf>
    <xf numFmtId="2" fontId="4" fillId="0" borderId="0" xfId="0" applyNumberFormat="1" applyFont="1" applyFill="1" applyBorder="1" applyAlignment="1"/>
    <xf numFmtId="0" fontId="4" fillId="0" borderId="12" xfId="0" applyFont="1" applyFill="1" applyBorder="1" applyAlignment="1"/>
    <xf numFmtId="0" fontId="3" fillId="0" borderId="14" xfId="0" applyFont="1" applyFill="1" applyBorder="1" applyAlignment="1"/>
    <xf numFmtId="0" fontId="4" fillId="0" borderId="0" xfId="0" applyFont="1" applyFill="1" applyAlignment="1">
      <alignment horizontal="center"/>
    </xf>
    <xf numFmtId="0" fontId="3" fillId="0" borderId="0" xfId="0" applyFont="1" applyFill="1" applyBorder="1" applyAlignment="1">
      <alignment horizontal="center" vertical="center"/>
    </xf>
    <xf numFmtId="0" fontId="4" fillId="0" borderId="0" xfId="0" applyFont="1" applyFill="1" applyBorder="1" applyAlignment="1">
      <alignment horizontal="left"/>
    </xf>
    <xf numFmtId="0" fontId="4" fillId="0" borderId="18" xfId="0" applyFont="1" applyFill="1" applyBorder="1" applyAlignment="1"/>
    <xf numFmtId="0" fontId="4" fillId="0" borderId="18" xfId="0" applyFont="1" applyFill="1" applyBorder="1" applyAlignment="1">
      <alignment horizontal="left"/>
    </xf>
    <xf numFmtId="0" fontId="4" fillId="0" borderId="19" xfId="0" applyFont="1" applyFill="1" applyBorder="1" applyAlignment="1"/>
    <xf numFmtId="0" fontId="4" fillId="0" borderId="2" xfId="0" applyFont="1" applyFill="1" applyBorder="1"/>
    <xf numFmtId="0" fontId="4" fillId="0" borderId="11" xfId="0" applyFont="1" applyFill="1" applyBorder="1"/>
    <xf numFmtId="0" fontId="4" fillId="3" borderId="1" xfId="0" applyFont="1" applyFill="1" applyBorder="1" applyAlignment="1">
      <alignment horizontal="left" vertical="center" wrapText="1"/>
    </xf>
    <xf numFmtId="44" fontId="11" fillId="2" borderId="1" xfId="2"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4" fontId="3" fillId="0" borderId="13" xfId="0" applyNumberFormat="1" applyFont="1" applyFill="1" applyBorder="1" applyAlignment="1">
      <alignment vertical="center"/>
    </xf>
    <xf numFmtId="4" fontId="4" fillId="0" borderId="0" xfId="0" applyNumberFormat="1" applyFont="1" applyFill="1" applyAlignment="1">
      <alignment vertical="center"/>
    </xf>
    <xf numFmtId="0" fontId="4" fillId="0" borderId="0" xfId="0" applyFont="1" applyFill="1" applyAlignment="1"/>
    <xf numFmtId="4" fontId="4" fillId="0" borderId="0" xfId="0" applyNumberFormat="1" applyFont="1" applyFill="1" applyBorder="1" applyAlignment="1">
      <alignment vertical="center"/>
    </xf>
    <xf numFmtId="4" fontId="4" fillId="0" borderId="2" xfId="0" applyNumberFormat="1" applyFont="1" applyFill="1" applyBorder="1" applyAlignment="1">
      <alignment vertical="center"/>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13" xfId="0" applyFont="1" applyFill="1" applyBorder="1" applyAlignment="1">
      <alignment horizontal="center"/>
    </xf>
    <xf numFmtId="0" fontId="4" fillId="0" borderId="13" xfId="0" applyFont="1" applyFill="1" applyBorder="1" applyAlignment="1"/>
    <xf numFmtId="44" fontId="4" fillId="0" borderId="1" xfId="2" applyNumberFormat="1" applyFont="1" applyFill="1" applyBorder="1" applyAlignment="1">
      <alignment horizontal="center" vertical="center" wrapText="1"/>
    </xf>
    <xf numFmtId="44" fontId="4" fillId="2" borderId="1" xfId="2" applyNumberFormat="1" applyFont="1" applyFill="1" applyBorder="1" applyAlignment="1">
      <alignment horizontal="center" vertical="center" wrapText="1"/>
    </xf>
    <xf numFmtId="44" fontId="11" fillId="2" borderId="1" xfId="2" applyNumberFormat="1" applyFont="1" applyFill="1" applyBorder="1" applyAlignment="1">
      <alignment horizontal="center" vertical="center" wrapText="1"/>
    </xf>
    <xf numFmtId="44" fontId="4" fillId="0" borderId="1" xfId="0" applyNumberFormat="1" applyFont="1" applyFill="1" applyBorder="1" applyAlignment="1">
      <alignment horizontal="center" vertical="center"/>
    </xf>
    <xf numFmtId="44" fontId="4" fillId="2" borderId="1" xfId="0"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44" fontId="4" fillId="0" borderId="1" xfId="0" applyNumberFormat="1" applyFont="1" applyFill="1" applyBorder="1" applyAlignment="1">
      <alignment horizontal="center" vertical="center" wrapText="1"/>
    </xf>
    <xf numFmtId="44" fontId="4" fillId="2" borderId="1" xfId="2" applyFont="1" applyFill="1" applyBorder="1" applyAlignment="1">
      <alignment horizontal="center" vertical="center" wrapText="1"/>
    </xf>
    <xf numFmtId="2" fontId="4" fillId="0" borderId="16" xfId="0" applyNumberFormat="1" applyFont="1" applyFill="1" applyBorder="1" applyAlignment="1"/>
    <xf numFmtId="0" fontId="4" fillId="0" borderId="1" xfId="0" applyFont="1" applyFill="1" applyBorder="1" applyAlignment="1">
      <alignment horizontal="center" vertical="center" wrapText="1"/>
    </xf>
    <xf numFmtId="0" fontId="12" fillId="0" borderId="0" xfId="0" applyFont="1" applyBorder="1" applyAlignment="1">
      <alignment horizontal="center" vertical="center" wrapText="1"/>
    </xf>
    <xf numFmtId="2" fontId="3" fillId="0" borderId="21" xfId="0" applyNumberFormat="1" applyFont="1" applyFill="1" applyBorder="1" applyAlignment="1">
      <alignment horizontal="center"/>
    </xf>
    <xf numFmtId="0" fontId="3" fillId="0" borderId="22" xfId="0" applyFont="1" applyFill="1" applyBorder="1" applyAlignment="1"/>
    <xf numFmtId="0" fontId="4" fillId="0" borderId="23" xfId="0" applyFont="1" applyFill="1" applyBorder="1" applyAlignment="1"/>
    <xf numFmtId="2" fontId="4" fillId="0" borderId="18" xfId="0" applyNumberFormat="1" applyFont="1" applyFill="1" applyBorder="1" applyAlignment="1"/>
    <xf numFmtId="2" fontId="4" fillId="0" borderId="6" xfId="0" applyNumberFormat="1" applyFont="1" applyFill="1" applyBorder="1" applyAlignment="1"/>
    <xf numFmtId="0" fontId="3" fillId="0" borderId="23" xfId="0" applyFont="1" applyFill="1" applyBorder="1" applyAlignment="1">
      <alignment horizontal="left"/>
    </xf>
    <xf numFmtId="0" fontId="4" fillId="0" borderId="23" xfId="0" applyFont="1" applyFill="1" applyBorder="1" applyAlignment="1">
      <alignment horizontal="left"/>
    </xf>
    <xf numFmtId="0" fontId="4" fillId="0" borderId="24" xfId="0" applyFont="1" applyFill="1" applyBorder="1" applyAlignment="1"/>
    <xf numFmtId="0" fontId="3" fillId="0" borderId="25" xfId="0" applyFont="1" applyFill="1" applyBorder="1" applyAlignment="1"/>
    <xf numFmtId="0" fontId="3" fillId="0" borderId="15" xfId="0" applyFont="1" applyFill="1" applyBorder="1" applyAlignment="1">
      <alignment horizontal="left"/>
    </xf>
    <xf numFmtId="2" fontId="3" fillId="0" borderId="2" xfId="0" applyNumberFormat="1" applyFont="1" applyFill="1" applyBorder="1" applyAlignment="1">
      <alignment horizontal="left" vertical="center"/>
    </xf>
    <xf numFmtId="4" fontId="3" fillId="0" borderId="2" xfId="0" applyNumberFormat="1" applyFont="1" applyFill="1" applyBorder="1" applyAlignment="1">
      <alignment vertical="center"/>
    </xf>
    <xf numFmtId="2" fontId="3" fillId="0" borderId="2" xfId="0" applyNumberFormat="1" applyFont="1" applyFill="1" applyBorder="1" applyAlignment="1">
      <alignment horizontal="center" vertical="center"/>
    </xf>
    <xf numFmtId="4" fontId="4" fillId="2" borderId="0" xfId="0" applyNumberFormat="1" applyFont="1" applyFill="1" applyAlignment="1">
      <alignment vertical="center"/>
    </xf>
    <xf numFmtId="0" fontId="4" fillId="2" borderId="1" xfId="0" applyFont="1" applyFill="1" applyBorder="1" applyAlignment="1">
      <alignment horizontal="center" vertical="center"/>
    </xf>
    <xf numFmtId="0" fontId="0" fillId="0" borderId="2" xfId="0" applyBorder="1"/>
    <xf numFmtId="0" fontId="3" fillId="0" borderId="0" xfId="0" applyFont="1" applyFill="1" applyBorder="1" applyAlignment="1">
      <alignment horizontal="center" vertical="center"/>
    </xf>
    <xf numFmtId="0" fontId="0" fillId="4" borderId="0" xfId="0" applyFill="1"/>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0" fontId="4"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2" fontId="3" fillId="0" borderId="20" xfId="0" applyNumberFormat="1" applyFont="1" applyFill="1" applyBorder="1" applyAlignment="1">
      <alignment horizontal="center"/>
    </xf>
    <xf numFmtId="2" fontId="3" fillId="0" borderId="8" xfId="0" applyNumberFormat="1" applyFont="1" applyFill="1" applyBorder="1" applyAlignment="1">
      <alignment horizontal="center"/>
    </xf>
    <xf numFmtId="2" fontId="3" fillId="0" borderId="9" xfId="0" applyNumberFormat="1" applyFont="1" applyFill="1" applyBorder="1" applyAlignment="1">
      <alignment horizontal="center"/>
    </xf>
    <xf numFmtId="0" fontId="3" fillId="0" borderId="2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5" xfId="0" applyFont="1" applyFill="1" applyBorder="1" applyAlignment="1">
      <alignment horizontal="left"/>
    </xf>
    <xf numFmtId="0" fontId="3" fillId="0" borderId="13" xfId="0" applyFont="1" applyFill="1" applyBorder="1" applyAlignment="1">
      <alignment horizontal="left"/>
    </xf>
    <xf numFmtId="0" fontId="3" fillId="0" borderId="0" xfId="0" applyFont="1" applyFill="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Fill="1" applyAlignment="1">
      <alignment horizontal="center"/>
    </xf>
    <xf numFmtId="0" fontId="4" fillId="0" borderId="0" xfId="0" applyFont="1" applyFill="1" applyAlignment="1">
      <alignment horizontal="center"/>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2" fontId="13" fillId="0" borderId="1" xfId="0" applyNumberFormat="1" applyFont="1" applyBorder="1" applyAlignment="1">
      <alignment vertical="center"/>
    </xf>
    <xf numFmtId="0" fontId="13" fillId="0" borderId="1" xfId="0" applyFont="1" applyBorder="1" applyAlignment="1">
      <alignment vertical="center"/>
    </xf>
    <xf numFmtId="4" fontId="13" fillId="0" borderId="1" xfId="0" applyNumberFormat="1" applyFont="1" applyBorder="1" applyAlignment="1">
      <alignment vertical="center"/>
    </xf>
    <xf numFmtId="4" fontId="13" fillId="2" borderId="1" xfId="0" applyNumberFormat="1" applyFont="1" applyFill="1" applyBorder="1" applyAlignment="1">
      <alignment vertical="center"/>
    </xf>
  </cellXfs>
  <cellStyles count="3">
    <cellStyle name="Moeda" xfId="2" builtinId="4"/>
    <cellStyle name="Normal" xfId="0" builtinId="0"/>
    <cellStyle name="Separador de milhares"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5124450</xdr:colOff>
      <xdr:row>0</xdr:row>
      <xdr:rowOff>76200</xdr:rowOff>
    </xdr:from>
    <xdr:to>
      <xdr:col>1</xdr:col>
      <xdr:colOff>5695950</xdr:colOff>
      <xdr:row>0</xdr:row>
      <xdr:rowOff>695325</xdr:rowOff>
    </xdr:to>
    <xdr:pic>
      <xdr:nvPicPr>
        <xdr:cNvPr id="324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791200" y="76200"/>
          <a:ext cx="571500" cy="619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02"/>
  <sheetViews>
    <sheetView tabSelected="1" view="pageBreakPreview" zoomScaleSheetLayoutView="100" workbookViewId="0">
      <selection activeCell="A9" sqref="A9:I55"/>
    </sheetView>
  </sheetViews>
  <sheetFormatPr defaultRowHeight="12.75"/>
  <cols>
    <col min="1" max="1" width="10" style="13" customWidth="1"/>
    <col min="2" max="2" width="91.28515625" style="12" customWidth="1"/>
    <col min="3" max="4" width="10.28515625" style="9" customWidth="1"/>
    <col min="5" max="5" width="14" style="9" customWidth="1"/>
    <col min="6" max="6" width="10.42578125" style="16" customWidth="1"/>
    <col min="7" max="7" width="10.140625" style="17" customWidth="1"/>
    <col min="8" max="8" width="14.5703125" style="81" customWidth="1"/>
    <col min="9" max="9" width="22.5703125" style="10" bestFit="1" customWidth="1"/>
    <col min="10" max="10" width="16" customWidth="1"/>
  </cols>
  <sheetData>
    <row r="1" spans="1:9" ht="60" customHeight="1">
      <c r="A1" s="131" t="s">
        <v>2</v>
      </c>
      <c r="B1" s="131"/>
      <c r="C1" s="131"/>
      <c r="D1" s="131"/>
      <c r="E1" s="131"/>
      <c r="F1" s="131"/>
      <c r="G1" s="131"/>
      <c r="H1" s="131"/>
      <c r="I1" s="131"/>
    </row>
    <row r="2" spans="1:9">
      <c r="A2" s="131" t="s">
        <v>5</v>
      </c>
      <c r="B2" s="131"/>
      <c r="C2" s="131"/>
      <c r="D2" s="131"/>
      <c r="E2" s="131"/>
      <c r="F2" s="131"/>
      <c r="G2" s="131"/>
      <c r="H2" s="131"/>
      <c r="I2" s="131"/>
    </row>
    <row r="3" spans="1:9" ht="13.5" thickBot="1">
      <c r="A3" s="131" t="s">
        <v>0</v>
      </c>
      <c r="B3" s="131"/>
      <c r="C3" s="131"/>
      <c r="D3" s="131"/>
      <c r="E3" s="131"/>
      <c r="F3" s="131"/>
      <c r="G3" s="131"/>
      <c r="H3" s="131"/>
      <c r="I3" s="131"/>
    </row>
    <row r="4" spans="1:9">
      <c r="A4" s="50" t="s">
        <v>20</v>
      </c>
      <c r="B4" s="51"/>
      <c r="C4" s="52"/>
      <c r="D4" s="52"/>
      <c r="E4" s="52"/>
      <c r="F4" s="53"/>
      <c r="G4" s="54" t="s">
        <v>23</v>
      </c>
      <c r="H4" s="80"/>
      <c r="I4" s="55"/>
    </row>
    <row r="5" spans="1:9">
      <c r="A5" s="56" t="s">
        <v>21</v>
      </c>
      <c r="B5" s="1"/>
      <c r="C5" s="3"/>
      <c r="D5" s="3"/>
      <c r="E5" s="3"/>
      <c r="F5" s="25"/>
      <c r="G5" s="25" t="s">
        <v>162</v>
      </c>
      <c r="H5" s="25"/>
      <c r="I5" s="4"/>
    </row>
    <row r="6" spans="1:9" ht="13.5" thickBot="1">
      <c r="A6" s="57" t="s">
        <v>22</v>
      </c>
      <c r="B6" s="5"/>
      <c r="C6" s="6"/>
      <c r="D6" s="6"/>
      <c r="E6" s="6"/>
      <c r="F6" s="24"/>
      <c r="G6" s="110" t="s">
        <v>163</v>
      </c>
      <c r="H6" s="111"/>
      <c r="I6" s="112"/>
    </row>
    <row r="7" spans="1:9">
      <c r="A7" s="7"/>
      <c r="B7" s="8"/>
      <c r="F7" s="2"/>
    </row>
    <row r="8" spans="1:9" s="27" customFormat="1" ht="22.5">
      <c r="A8" s="65" t="s">
        <v>6</v>
      </c>
      <c r="B8" s="65" t="s">
        <v>3</v>
      </c>
      <c r="C8" s="138" t="s">
        <v>1</v>
      </c>
      <c r="D8" s="138" t="s">
        <v>164</v>
      </c>
      <c r="E8" s="138" t="s">
        <v>10</v>
      </c>
      <c r="F8" s="139" t="s">
        <v>7</v>
      </c>
      <c r="G8" s="140" t="s">
        <v>8</v>
      </c>
      <c r="H8" s="139" t="s">
        <v>9</v>
      </c>
      <c r="I8" s="140" t="s">
        <v>4</v>
      </c>
    </row>
    <row r="9" spans="1:9" ht="180">
      <c r="A9" s="14">
        <v>1</v>
      </c>
      <c r="B9" s="77" t="s">
        <v>24</v>
      </c>
      <c r="C9" s="136">
        <v>80</v>
      </c>
      <c r="D9" s="121" t="s">
        <v>164</v>
      </c>
      <c r="E9" s="15" t="s">
        <v>71</v>
      </c>
      <c r="F9" s="141">
        <v>241</v>
      </c>
      <c r="G9" s="11">
        <f t="shared" ref="G9:G55" si="0">(H9/F9)-100%</f>
        <v>-0.33195020746887971</v>
      </c>
      <c r="H9" s="89">
        <v>161</v>
      </c>
      <c r="I9" s="78" t="s">
        <v>106</v>
      </c>
    </row>
    <row r="10" spans="1:9" ht="180">
      <c r="A10" s="14">
        <v>2</v>
      </c>
      <c r="B10" s="77" t="s">
        <v>25</v>
      </c>
      <c r="C10" s="136">
        <v>120</v>
      </c>
      <c r="D10" s="121" t="s">
        <v>164</v>
      </c>
      <c r="E10" s="15" t="s">
        <v>72</v>
      </c>
      <c r="F10" s="141">
        <v>344</v>
      </c>
      <c r="G10" s="11">
        <f t="shared" si="0"/>
        <v>-0.60273255813953486</v>
      </c>
      <c r="H10" s="90">
        <v>136.66</v>
      </c>
      <c r="I10" s="79" t="s">
        <v>107</v>
      </c>
    </row>
    <row r="11" spans="1:9" ht="168.75">
      <c r="A11" s="14">
        <v>3</v>
      </c>
      <c r="B11" s="77" t="s">
        <v>26</v>
      </c>
      <c r="C11" s="136">
        <v>40</v>
      </c>
      <c r="D11" s="121" t="s">
        <v>164</v>
      </c>
      <c r="E11" s="15" t="s">
        <v>73</v>
      </c>
      <c r="F11" s="142">
        <v>348.43</v>
      </c>
      <c r="G11" s="11">
        <f t="shared" si="0"/>
        <v>-0.43747668111241855</v>
      </c>
      <c r="H11" s="90">
        <v>196</v>
      </c>
      <c r="I11" s="79" t="s">
        <v>107</v>
      </c>
    </row>
    <row r="12" spans="1:9" ht="33.75" customHeight="1">
      <c r="A12" s="14">
        <v>4</v>
      </c>
      <c r="B12" s="77" t="s">
        <v>27</v>
      </c>
      <c r="C12" s="136">
        <v>120</v>
      </c>
      <c r="D12" s="121" t="s">
        <v>164</v>
      </c>
      <c r="E12" s="15" t="s">
        <v>74</v>
      </c>
      <c r="F12" s="141">
        <v>137</v>
      </c>
      <c r="G12" s="11">
        <f t="shared" si="0"/>
        <v>-0.337007299270073</v>
      </c>
      <c r="H12" s="90">
        <v>90.83</v>
      </c>
      <c r="I12" s="79" t="s">
        <v>108</v>
      </c>
    </row>
    <row r="13" spans="1:9" ht="33.75" customHeight="1">
      <c r="A13" s="14">
        <v>5</v>
      </c>
      <c r="B13" s="77" t="s">
        <v>28</v>
      </c>
      <c r="C13" s="136">
        <v>120</v>
      </c>
      <c r="D13" s="121" t="s">
        <v>164</v>
      </c>
      <c r="E13" s="94" t="s">
        <v>74</v>
      </c>
      <c r="F13" s="142">
        <v>84.33</v>
      </c>
      <c r="G13" s="11">
        <f t="shared" si="0"/>
        <v>-0.39724890311870031</v>
      </c>
      <c r="H13" s="95">
        <v>50.83</v>
      </c>
      <c r="I13" s="96" t="s">
        <v>108</v>
      </c>
    </row>
    <row r="14" spans="1:9" ht="33.75" customHeight="1">
      <c r="A14" s="14">
        <v>6</v>
      </c>
      <c r="B14" s="77" t="s">
        <v>29</v>
      </c>
      <c r="C14" s="136">
        <v>120</v>
      </c>
      <c r="D14" s="121" t="s">
        <v>164</v>
      </c>
      <c r="E14" s="15" t="s">
        <v>74</v>
      </c>
      <c r="F14" s="142">
        <v>134.33000000000001</v>
      </c>
      <c r="G14" s="11">
        <f t="shared" si="0"/>
        <v>-0.31765056204868614</v>
      </c>
      <c r="H14" s="91">
        <v>91.66</v>
      </c>
      <c r="I14" s="78" t="s">
        <v>108</v>
      </c>
    </row>
    <row r="15" spans="1:9" ht="23.25" customHeight="1">
      <c r="A15" s="14">
        <v>7</v>
      </c>
      <c r="B15" s="77" t="s">
        <v>30</v>
      </c>
      <c r="C15" s="136">
        <v>40</v>
      </c>
      <c r="D15" s="121" t="s">
        <v>164</v>
      </c>
      <c r="E15" s="15" t="s">
        <v>75</v>
      </c>
      <c r="F15" s="142">
        <v>245.63</v>
      </c>
      <c r="G15" s="11">
        <f t="shared" si="0"/>
        <v>-0.11248625982168303</v>
      </c>
      <c r="H15" s="91">
        <v>218</v>
      </c>
      <c r="I15" s="78" t="s">
        <v>109</v>
      </c>
    </row>
    <row r="16" spans="1:9" ht="23.25" customHeight="1">
      <c r="A16" s="14">
        <v>8</v>
      </c>
      <c r="B16" s="77" t="s">
        <v>31</v>
      </c>
      <c r="C16" s="136">
        <v>40</v>
      </c>
      <c r="D16" s="121" t="s">
        <v>164</v>
      </c>
      <c r="E16" s="15" t="s">
        <v>75</v>
      </c>
      <c r="F16" s="141">
        <v>961</v>
      </c>
      <c r="G16" s="11">
        <f t="shared" si="0"/>
        <v>-0.53199791883454739</v>
      </c>
      <c r="H16" s="91">
        <v>449.75</v>
      </c>
      <c r="I16" s="78" t="s">
        <v>108</v>
      </c>
    </row>
    <row r="17" spans="1:9" ht="33.75">
      <c r="A17" s="14">
        <v>9</v>
      </c>
      <c r="B17" s="77" t="s">
        <v>32</v>
      </c>
      <c r="C17" s="136">
        <v>80</v>
      </c>
      <c r="D17" s="121" t="s">
        <v>164</v>
      </c>
      <c r="E17" s="15" t="s">
        <v>76</v>
      </c>
      <c r="F17" s="142">
        <v>226.67</v>
      </c>
      <c r="G17" s="11">
        <f t="shared" si="0"/>
        <v>-4.5969912207173391E-2</v>
      </c>
      <c r="H17" s="91">
        <v>216.25</v>
      </c>
      <c r="I17" s="78" t="s">
        <v>107</v>
      </c>
    </row>
    <row r="18" spans="1:9" ht="45" customHeight="1">
      <c r="A18" s="14">
        <v>10</v>
      </c>
      <c r="B18" s="77" t="s">
        <v>33</v>
      </c>
      <c r="C18" s="136">
        <v>120</v>
      </c>
      <c r="D18" s="121" t="s">
        <v>164</v>
      </c>
      <c r="E18" s="15" t="s">
        <v>77</v>
      </c>
      <c r="F18" s="141">
        <v>26</v>
      </c>
      <c r="G18" s="11">
        <f t="shared" si="0"/>
        <v>-0.10269230769230775</v>
      </c>
      <c r="H18" s="91">
        <v>23.33</v>
      </c>
      <c r="I18" s="78" t="s">
        <v>107</v>
      </c>
    </row>
    <row r="19" spans="1:9" ht="56.25" customHeight="1">
      <c r="A19" s="14">
        <v>11</v>
      </c>
      <c r="B19" s="77" t="s">
        <v>34</v>
      </c>
      <c r="C19" s="136">
        <v>1200</v>
      </c>
      <c r="D19" s="121" t="s">
        <v>164</v>
      </c>
      <c r="E19" s="15" t="s">
        <v>78</v>
      </c>
      <c r="F19" s="142">
        <v>0.66</v>
      </c>
      <c r="G19" s="11">
        <f t="shared" si="0"/>
        <v>-1.5151515151515138E-2</v>
      </c>
      <c r="H19" s="91">
        <v>0.65</v>
      </c>
      <c r="I19" s="78" t="s">
        <v>110</v>
      </c>
    </row>
    <row r="20" spans="1:9" ht="45" customHeight="1">
      <c r="A20" s="14">
        <v>12</v>
      </c>
      <c r="B20" s="77" t="s">
        <v>35</v>
      </c>
      <c r="C20" s="136">
        <v>20</v>
      </c>
      <c r="D20" s="121" t="s">
        <v>165</v>
      </c>
      <c r="E20" s="15" t="s">
        <v>79</v>
      </c>
      <c r="F20" s="141">
        <v>663</v>
      </c>
      <c r="G20" s="11">
        <f t="shared" si="0"/>
        <v>-2.714932126696834E-2</v>
      </c>
      <c r="H20" s="91">
        <v>645</v>
      </c>
      <c r="I20" s="78" t="s">
        <v>108</v>
      </c>
    </row>
    <row r="21" spans="1:9" ht="45" customHeight="1">
      <c r="A21" s="14">
        <v>13</v>
      </c>
      <c r="B21" s="77" t="s">
        <v>36</v>
      </c>
      <c r="C21" s="136">
        <v>20</v>
      </c>
      <c r="D21" s="121" t="s">
        <v>165</v>
      </c>
      <c r="E21" s="15" t="s">
        <v>79</v>
      </c>
      <c r="F21" s="142">
        <v>427.63</v>
      </c>
      <c r="G21" s="11">
        <f t="shared" si="0"/>
        <v>-0.31015129902018101</v>
      </c>
      <c r="H21" s="91">
        <v>295</v>
      </c>
      <c r="I21" s="78" t="s">
        <v>108</v>
      </c>
    </row>
    <row r="22" spans="1:9" ht="56.25" customHeight="1">
      <c r="A22" s="14">
        <v>14</v>
      </c>
      <c r="B22" s="77" t="s">
        <v>37</v>
      </c>
      <c r="C22" s="136">
        <v>80</v>
      </c>
      <c r="D22" s="121" t="s">
        <v>164</v>
      </c>
      <c r="E22" s="15" t="s">
        <v>80</v>
      </c>
      <c r="F22" s="141">
        <v>292.3</v>
      </c>
      <c r="G22" s="11">
        <f t="shared" si="0"/>
        <v>-0.42695860417379405</v>
      </c>
      <c r="H22" s="91">
        <v>167.5</v>
      </c>
      <c r="I22" s="78" t="s">
        <v>107</v>
      </c>
    </row>
    <row r="23" spans="1:9" ht="112.5" customHeight="1">
      <c r="A23" s="14">
        <v>15</v>
      </c>
      <c r="B23" s="77" t="s">
        <v>38</v>
      </c>
      <c r="C23" s="136">
        <v>120</v>
      </c>
      <c r="D23" s="121" t="s">
        <v>164</v>
      </c>
      <c r="E23" s="15" t="s">
        <v>81</v>
      </c>
      <c r="F23" s="142">
        <v>146.83000000000001</v>
      </c>
      <c r="G23" s="11">
        <f t="shared" si="0"/>
        <v>-0.40128039229040391</v>
      </c>
      <c r="H23" s="91">
        <v>87.91</v>
      </c>
      <c r="I23" s="78" t="s">
        <v>107</v>
      </c>
    </row>
    <row r="24" spans="1:9" s="115" customFormat="1" ht="45" customHeight="1" thickBot="1">
      <c r="A24" s="14">
        <v>16</v>
      </c>
      <c r="B24" s="77" t="s">
        <v>39</v>
      </c>
      <c r="C24" s="136">
        <v>40</v>
      </c>
      <c r="D24" s="121" t="s">
        <v>164</v>
      </c>
      <c r="E24" s="15" t="s">
        <v>82</v>
      </c>
      <c r="F24" s="143">
        <v>1649.67</v>
      </c>
      <c r="G24" s="11">
        <f t="shared" si="0"/>
        <v>-3.010905211345305E-2</v>
      </c>
      <c r="H24" s="91">
        <v>1600</v>
      </c>
      <c r="I24" s="78" t="s">
        <v>109</v>
      </c>
    </row>
    <row r="25" spans="1:9" ht="45" customHeight="1">
      <c r="A25" s="14">
        <v>17</v>
      </c>
      <c r="B25" s="77" t="s">
        <v>40</v>
      </c>
      <c r="C25" s="136">
        <v>40</v>
      </c>
      <c r="D25" s="121" t="s">
        <v>164</v>
      </c>
      <c r="E25" s="15" t="s">
        <v>75</v>
      </c>
      <c r="F25" s="143">
        <v>3121.67</v>
      </c>
      <c r="G25" s="11">
        <f t="shared" si="0"/>
        <v>-2.146287083516496E-4</v>
      </c>
      <c r="H25" s="91">
        <v>3121</v>
      </c>
      <c r="I25" s="78" t="s">
        <v>109</v>
      </c>
    </row>
    <row r="26" spans="1:9" ht="33.75" customHeight="1">
      <c r="A26" s="14">
        <v>18</v>
      </c>
      <c r="B26" s="77" t="s">
        <v>41</v>
      </c>
      <c r="C26" s="136">
        <v>40</v>
      </c>
      <c r="D26" s="121" t="s">
        <v>164</v>
      </c>
      <c r="E26" s="15" t="s">
        <v>83</v>
      </c>
      <c r="F26" s="142">
        <v>563.33000000000004</v>
      </c>
      <c r="G26" s="11">
        <f t="shared" si="0"/>
        <v>-5.9112775815242102E-3</v>
      </c>
      <c r="H26" s="91">
        <v>560</v>
      </c>
      <c r="I26" s="78" t="s">
        <v>109</v>
      </c>
    </row>
    <row r="27" spans="1:9" ht="101.25">
      <c r="A27" s="14">
        <v>19</v>
      </c>
      <c r="B27" s="77" t="s">
        <v>42</v>
      </c>
      <c r="C27" s="136">
        <v>50</v>
      </c>
      <c r="D27" s="121" t="s">
        <v>164</v>
      </c>
      <c r="E27" s="15" t="s">
        <v>84</v>
      </c>
      <c r="F27" s="141">
        <v>18.3</v>
      </c>
      <c r="G27" s="11">
        <f t="shared" si="0"/>
        <v>-0.1262295081967213</v>
      </c>
      <c r="H27" s="91">
        <v>15.99</v>
      </c>
      <c r="I27" s="78" t="s">
        <v>107</v>
      </c>
    </row>
    <row r="28" spans="1:9" ht="56.25">
      <c r="A28" s="14">
        <v>20</v>
      </c>
      <c r="B28" s="77" t="s">
        <v>43</v>
      </c>
      <c r="C28" s="136">
        <v>50</v>
      </c>
      <c r="D28" s="121" t="s">
        <v>164</v>
      </c>
      <c r="E28" s="15" t="s">
        <v>85</v>
      </c>
      <c r="F28" s="141">
        <v>34.299999999999997</v>
      </c>
      <c r="G28" s="11">
        <f t="shared" si="0"/>
        <v>0</v>
      </c>
      <c r="H28" s="91">
        <v>34.299999999999997</v>
      </c>
      <c r="I28" s="78" t="s">
        <v>111</v>
      </c>
    </row>
    <row r="29" spans="1:9" ht="33.75" customHeight="1">
      <c r="A29" s="14">
        <v>21</v>
      </c>
      <c r="B29" s="77" t="s">
        <v>44</v>
      </c>
      <c r="C29" s="136">
        <v>80</v>
      </c>
      <c r="D29" s="121" t="s">
        <v>164</v>
      </c>
      <c r="E29" s="15" t="s">
        <v>86</v>
      </c>
      <c r="F29" s="142">
        <v>22.33</v>
      </c>
      <c r="G29" s="11">
        <f t="shared" si="0"/>
        <v>-0.54187192118226601</v>
      </c>
      <c r="H29" s="91">
        <v>10.23</v>
      </c>
      <c r="I29" s="78" t="s">
        <v>107</v>
      </c>
    </row>
    <row r="30" spans="1:9" ht="33.75" customHeight="1">
      <c r="A30" s="14">
        <v>22</v>
      </c>
      <c r="B30" s="77" t="s">
        <v>45</v>
      </c>
      <c r="C30" s="136">
        <v>80</v>
      </c>
      <c r="D30" s="121" t="s">
        <v>164</v>
      </c>
      <c r="E30" s="98" t="s">
        <v>87</v>
      </c>
      <c r="F30" s="141">
        <v>21.3</v>
      </c>
      <c r="G30" s="11">
        <f t="shared" si="0"/>
        <v>-0.48356807511737088</v>
      </c>
      <c r="H30" s="92">
        <v>11</v>
      </c>
      <c r="I30" s="59" t="s">
        <v>107</v>
      </c>
    </row>
    <row r="31" spans="1:9" ht="22.5" customHeight="1">
      <c r="A31" s="14">
        <v>23</v>
      </c>
      <c r="B31" s="77" t="s">
        <v>46</v>
      </c>
      <c r="C31" s="136">
        <v>40</v>
      </c>
      <c r="D31" s="121" t="s">
        <v>164</v>
      </c>
      <c r="E31" s="58" t="s">
        <v>88</v>
      </c>
      <c r="F31" s="142">
        <v>449.27</v>
      </c>
      <c r="G31" s="11">
        <f t="shared" si="0"/>
        <v>-3.9397244418722943E-3</v>
      </c>
      <c r="H31" s="93">
        <v>447.5</v>
      </c>
      <c r="I31" s="59" t="s">
        <v>107</v>
      </c>
    </row>
    <row r="32" spans="1:9" ht="33.75" customHeight="1">
      <c r="A32" s="14">
        <v>24</v>
      </c>
      <c r="B32" s="77" t="s">
        <v>47</v>
      </c>
      <c r="C32" s="136">
        <v>40</v>
      </c>
      <c r="D32" s="121" t="s">
        <v>164</v>
      </c>
      <c r="E32" s="58" t="s">
        <v>89</v>
      </c>
      <c r="F32" s="141">
        <v>735</v>
      </c>
      <c r="G32" s="11">
        <f t="shared" si="0"/>
        <v>-3.4013605442176909E-3</v>
      </c>
      <c r="H32" s="91">
        <v>732.5</v>
      </c>
      <c r="I32" s="78" t="s">
        <v>107</v>
      </c>
    </row>
    <row r="33" spans="1:9" s="115" customFormat="1" ht="135.75" thickBot="1">
      <c r="A33" s="14">
        <v>25</v>
      </c>
      <c r="B33" s="77" t="s">
        <v>48</v>
      </c>
      <c r="C33" s="136">
        <v>20</v>
      </c>
      <c r="D33" s="121" t="s">
        <v>164</v>
      </c>
      <c r="E33" s="58" t="s">
        <v>90</v>
      </c>
      <c r="F33" s="142">
        <v>632.33000000000004</v>
      </c>
      <c r="G33" s="11">
        <f t="shared" si="0"/>
        <v>-3.6847848433572139E-3</v>
      </c>
      <c r="H33" s="91">
        <v>630</v>
      </c>
      <c r="I33" s="78" t="s">
        <v>108</v>
      </c>
    </row>
    <row r="34" spans="1:9" ht="101.25">
      <c r="A34" s="14">
        <v>26</v>
      </c>
      <c r="B34" s="77" t="s">
        <v>49</v>
      </c>
      <c r="C34" s="136">
        <v>20</v>
      </c>
      <c r="D34" s="121" t="s">
        <v>164</v>
      </c>
      <c r="E34" s="58" t="s">
        <v>91</v>
      </c>
      <c r="F34" s="141">
        <v>275.7</v>
      </c>
      <c r="G34" s="11">
        <f t="shared" si="0"/>
        <v>-0.54660863257163583</v>
      </c>
      <c r="H34" s="90">
        <v>125</v>
      </c>
      <c r="I34" s="79" t="s">
        <v>107</v>
      </c>
    </row>
    <row r="35" spans="1:9" ht="33.75" customHeight="1">
      <c r="A35" s="14">
        <v>27</v>
      </c>
      <c r="B35" s="77" t="s">
        <v>50</v>
      </c>
      <c r="C35" s="136">
        <v>12</v>
      </c>
      <c r="D35" s="121" t="s">
        <v>164</v>
      </c>
      <c r="E35" s="58" t="s">
        <v>92</v>
      </c>
      <c r="F35" s="142">
        <v>66.03</v>
      </c>
      <c r="G35" s="11">
        <f t="shared" si="0"/>
        <v>-4.5433893684687643E-4</v>
      </c>
      <c r="H35" s="93">
        <v>66</v>
      </c>
      <c r="I35" s="79" t="s">
        <v>108</v>
      </c>
    </row>
    <row r="36" spans="1:9" ht="33.75" customHeight="1">
      <c r="A36" s="14">
        <v>28</v>
      </c>
      <c r="B36" s="77" t="s">
        <v>51</v>
      </c>
      <c r="C36" s="136">
        <v>200</v>
      </c>
      <c r="D36" s="121" t="s">
        <v>164</v>
      </c>
      <c r="E36" s="58" t="s">
        <v>93</v>
      </c>
      <c r="F36" s="142">
        <v>101.33</v>
      </c>
      <c r="G36" s="11">
        <f t="shared" si="0"/>
        <v>-0.61324385670581272</v>
      </c>
      <c r="H36" s="91">
        <v>39.19</v>
      </c>
      <c r="I36" s="78" t="s">
        <v>112</v>
      </c>
    </row>
    <row r="37" spans="1:9" ht="33.75" customHeight="1">
      <c r="A37" s="14">
        <v>29</v>
      </c>
      <c r="B37" s="77" t="s">
        <v>52</v>
      </c>
      <c r="C37" s="136">
        <v>200</v>
      </c>
      <c r="D37" s="121" t="s">
        <v>164</v>
      </c>
      <c r="E37" s="58" t="s">
        <v>93</v>
      </c>
      <c r="F37" s="141">
        <v>77</v>
      </c>
      <c r="G37" s="11">
        <f t="shared" si="0"/>
        <v>-0.62025974025974029</v>
      </c>
      <c r="H37" s="91">
        <v>29.24</v>
      </c>
      <c r="I37" s="78" t="s">
        <v>112</v>
      </c>
    </row>
    <row r="38" spans="1:9" ht="33.75" customHeight="1">
      <c r="A38" s="14">
        <v>30</v>
      </c>
      <c r="B38" s="77" t="s">
        <v>53</v>
      </c>
      <c r="C38" s="136">
        <v>200</v>
      </c>
      <c r="D38" s="121" t="s">
        <v>164</v>
      </c>
      <c r="E38" s="58" t="s">
        <v>94</v>
      </c>
      <c r="F38" s="141">
        <v>77</v>
      </c>
      <c r="G38" s="11">
        <f t="shared" si="0"/>
        <v>-0.67051948051948052</v>
      </c>
      <c r="H38" s="91">
        <v>25.37</v>
      </c>
      <c r="I38" s="78" t="s">
        <v>113</v>
      </c>
    </row>
    <row r="39" spans="1:9" ht="33.75" customHeight="1">
      <c r="A39" s="14">
        <v>31</v>
      </c>
      <c r="B39" s="77" t="s">
        <v>54</v>
      </c>
      <c r="C39" s="136">
        <v>200</v>
      </c>
      <c r="D39" s="121" t="s">
        <v>164</v>
      </c>
      <c r="E39" s="58" t="s">
        <v>94</v>
      </c>
      <c r="F39" s="141">
        <v>131</v>
      </c>
      <c r="G39" s="11">
        <f t="shared" si="0"/>
        <v>-0.80610687022900762</v>
      </c>
      <c r="H39" s="91">
        <v>25.4</v>
      </c>
      <c r="I39" s="78" t="s">
        <v>113</v>
      </c>
    </row>
    <row r="40" spans="1:9" ht="45">
      <c r="A40" s="14">
        <v>32</v>
      </c>
      <c r="B40" s="77" t="s">
        <v>55</v>
      </c>
      <c r="C40" s="136">
        <v>50</v>
      </c>
      <c r="D40" s="121" t="s">
        <v>164</v>
      </c>
      <c r="E40" s="58" t="s">
        <v>94</v>
      </c>
      <c r="F40" s="143">
        <v>1136</v>
      </c>
      <c r="G40" s="11">
        <f t="shared" si="0"/>
        <v>-0.79929577464788726</v>
      </c>
      <c r="H40" s="91">
        <v>228</v>
      </c>
      <c r="I40" s="78" t="s">
        <v>113</v>
      </c>
    </row>
    <row r="41" spans="1:9" ht="45">
      <c r="A41" s="14">
        <v>33</v>
      </c>
      <c r="B41" s="77" t="s">
        <v>56</v>
      </c>
      <c r="C41" s="136">
        <v>50</v>
      </c>
      <c r="D41" s="121" t="s">
        <v>164</v>
      </c>
      <c r="E41" s="58" t="s">
        <v>95</v>
      </c>
      <c r="F41" s="143">
        <v>1217.33</v>
      </c>
      <c r="G41" s="11">
        <f t="shared" si="0"/>
        <v>-0.78030607969901344</v>
      </c>
      <c r="H41" s="91">
        <v>267.44</v>
      </c>
      <c r="I41" s="78" t="s">
        <v>112</v>
      </c>
    </row>
    <row r="42" spans="1:9" ht="45">
      <c r="A42" s="14">
        <v>34</v>
      </c>
      <c r="B42" s="77" t="s">
        <v>57</v>
      </c>
      <c r="C42" s="136">
        <v>50</v>
      </c>
      <c r="D42" s="121" t="s">
        <v>164</v>
      </c>
      <c r="E42" s="58" t="s">
        <v>95</v>
      </c>
      <c r="F42" s="141">
        <v>477</v>
      </c>
      <c r="G42" s="11">
        <f t="shared" si="0"/>
        <v>-0.39597484276729555</v>
      </c>
      <c r="H42" s="91">
        <v>288.12</v>
      </c>
      <c r="I42" s="78" t="s">
        <v>112</v>
      </c>
    </row>
    <row r="43" spans="1:9" ht="45">
      <c r="A43" s="14">
        <v>35</v>
      </c>
      <c r="B43" s="77" t="s">
        <v>58</v>
      </c>
      <c r="C43" s="136">
        <v>50</v>
      </c>
      <c r="D43" s="121" t="s">
        <v>164</v>
      </c>
      <c r="E43" s="58" t="s">
        <v>96</v>
      </c>
      <c r="F43" s="142">
        <v>458.33</v>
      </c>
      <c r="G43" s="11">
        <f t="shared" si="0"/>
        <v>-0.60740078109658979</v>
      </c>
      <c r="H43" s="91">
        <v>179.94</v>
      </c>
      <c r="I43" s="78" t="s">
        <v>113</v>
      </c>
    </row>
    <row r="44" spans="1:9" ht="33.75" customHeight="1">
      <c r="A44" s="14">
        <v>36</v>
      </c>
      <c r="B44" s="77" t="s">
        <v>59</v>
      </c>
      <c r="C44" s="136">
        <v>80</v>
      </c>
      <c r="D44" s="121" t="s">
        <v>164</v>
      </c>
      <c r="E44" s="58" t="s">
        <v>93</v>
      </c>
      <c r="F44" s="142">
        <v>224.13</v>
      </c>
      <c r="G44" s="11">
        <f t="shared" si="0"/>
        <v>0</v>
      </c>
      <c r="H44" s="91">
        <v>224.13</v>
      </c>
      <c r="I44" s="78" t="s">
        <v>111</v>
      </c>
    </row>
    <row r="45" spans="1:9" ht="33.75" customHeight="1">
      <c r="A45" s="14">
        <v>37</v>
      </c>
      <c r="B45" s="77" t="s">
        <v>60</v>
      </c>
      <c r="C45" s="136">
        <v>80</v>
      </c>
      <c r="D45" s="121" t="s">
        <v>164</v>
      </c>
      <c r="E45" s="58" t="s">
        <v>93</v>
      </c>
      <c r="F45" s="141">
        <v>165</v>
      </c>
      <c r="G45" s="11">
        <f t="shared" si="0"/>
        <v>0</v>
      </c>
      <c r="H45" s="91">
        <v>165</v>
      </c>
      <c r="I45" s="78" t="s">
        <v>108</v>
      </c>
    </row>
    <row r="46" spans="1:9" ht="33.75">
      <c r="A46" s="14">
        <v>38</v>
      </c>
      <c r="B46" s="77" t="s">
        <v>61</v>
      </c>
      <c r="C46" s="136">
        <v>10</v>
      </c>
      <c r="D46" s="121" t="s">
        <v>164</v>
      </c>
      <c r="E46" s="114" t="s">
        <v>97</v>
      </c>
      <c r="F46" s="141">
        <v>21.3</v>
      </c>
      <c r="G46" s="11">
        <f t="shared" si="0"/>
        <v>0</v>
      </c>
      <c r="H46" s="91">
        <v>21.3</v>
      </c>
      <c r="I46" s="78" t="s">
        <v>107</v>
      </c>
    </row>
    <row r="47" spans="1:9" s="115" customFormat="1" ht="57" thickBot="1">
      <c r="A47" s="14">
        <v>39</v>
      </c>
      <c r="B47" s="77" t="s">
        <v>62</v>
      </c>
      <c r="C47" s="136">
        <v>40</v>
      </c>
      <c r="D47" s="121" t="s">
        <v>164</v>
      </c>
      <c r="E47" s="58" t="s">
        <v>98</v>
      </c>
      <c r="F47" s="141">
        <v>41</v>
      </c>
      <c r="G47" s="11">
        <f t="shared" si="0"/>
        <v>-2.5609756097560887E-2</v>
      </c>
      <c r="H47" s="91">
        <v>39.950000000000003</v>
      </c>
      <c r="I47" s="78" t="s">
        <v>107</v>
      </c>
    </row>
    <row r="48" spans="1:9" ht="168.75">
      <c r="A48" s="14">
        <v>40</v>
      </c>
      <c r="B48" s="77" t="s">
        <v>63</v>
      </c>
      <c r="C48" s="136">
        <v>40</v>
      </c>
      <c r="D48" s="121" t="s">
        <v>164</v>
      </c>
      <c r="E48" s="98" t="s">
        <v>99</v>
      </c>
      <c r="F48" s="141">
        <v>47</v>
      </c>
      <c r="G48" s="11">
        <f t="shared" si="0"/>
        <v>-0.66489361702127658</v>
      </c>
      <c r="H48" s="91">
        <v>15.75</v>
      </c>
      <c r="I48" s="78" t="s">
        <v>107</v>
      </c>
    </row>
    <row r="49" spans="1:9" ht="45" customHeight="1">
      <c r="A49" s="14">
        <v>41</v>
      </c>
      <c r="B49" s="77" t="s">
        <v>64</v>
      </c>
      <c r="C49" s="136">
        <v>10</v>
      </c>
      <c r="D49" s="121" t="s">
        <v>164</v>
      </c>
      <c r="E49" s="98" t="s">
        <v>100</v>
      </c>
      <c r="F49" s="143">
        <v>3979.67</v>
      </c>
      <c r="G49" s="11">
        <f t="shared" si="0"/>
        <v>-0.11751476881248946</v>
      </c>
      <c r="H49" s="91">
        <v>3512</v>
      </c>
      <c r="I49" s="78" t="s">
        <v>107</v>
      </c>
    </row>
    <row r="50" spans="1:9" ht="168.75">
      <c r="A50" s="14">
        <v>42</v>
      </c>
      <c r="B50" s="77" t="s">
        <v>65</v>
      </c>
      <c r="C50" s="136">
        <v>20</v>
      </c>
      <c r="D50" s="121" t="s">
        <v>164</v>
      </c>
      <c r="E50" s="98" t="s">
        <v>101</v>
      </c>
      <c r="F50" s="143">
        <v>25193.33</v>
      </c>
      <c r="G50" s="11">
        <f t="shared" si="0"/>
        <v>-1.7198996718577053E-3</v>
      </c>
      <c r="H50" s="91">
        <v>25150</v>
      </c>
      <c r="I50" s="78" t="s">
        <v>107</v>
      </c>
    </row>
    <row r="51" spans="1:9" s="117" customFormat="1" ht="146.25">
      <c r="A51" s="118">
        <v>43</v>
      </c>
      <c r="B51" s="119" t="s">
        <v>66</v>
      </c>
      <c r="C51" s="137">
        <v>5</v>
      </c>
      <c r="D51" s="122" t="s">
        <v>164</v>
      </c>
      <c r="E51" s="114" t="s">
        <v>102</v>
      </c>
      <c r="F51" s="144">
        <v>21039.67</v>
      </c>
      <c r="G51" s="120">
        <f t="shared" si="0"/>
        <v>-1.8854858464985025E-3</v>
      </c>
      <c r="H51" s="91">
        <v>21000</v>
      </c>
      <c r="I51" s="78" t="s">
        <v>110</v>
      </c>
    </row>
    <row r="52" spans="1:9" ht="123.75">
      <c r="A52" s="14">
        <v>45</v>
      </c>
      <c r="B52" s="77" t="s">
        <v>67</v>
      </c>
      <c r="C52" s="136">
        <v>50</v>
      </c>
      <c r="D52" s="121" t="s">
        <v>164</v>
      </c>
      <c r="E52" s="58" t="s">
        <v>103</v>
      </c>
      <c r="F52" s="142">
        <v>721.67</v>
      </c>
      <c r="G52" s="11">
        <f t="shared" si="0"/>
        <v>-4.1112974074022701E-2</v>
      </c>
      <c r="H52" s="91">
        <v>692</v>
      </c>
      <c r="I52" s="78" t="s">
        <v>108</v>
      </c>
    </row>
    <row r="53" spans="1:9" ht="101.25" customHeight="1">
      <c r="A53" s="14">
        <v>46</v>
      </c>
      <c r="B53" s="77" t="s">
        <v>68</v>
      </c>
      <c r="C53" s="136">
        <v>50</v>
      </c>
      <c r="D53" s="121" t="s">
        <v>164</v>
      </c>
      <c r="E53" s="58" t="s">
        <v>93</v>
      </c>
      <c r="F53" s="143">
        <v>1970</v>
      </c>
      <c r="G53" s="11">
        <f t="shared" si="0"/>
        <v>-6.0913705583756084E-3</v>
      </c>
      <c r="H53" s="91">
        <v>1958</v>
      </c>
      <c r="I53" s="78" t="s">
        <v>108</v>
      </c>
    </row>
    <row r="54" spans="1:9" s="115" customFormat="1" ht="78.75" customHeight="1" thickBot="1">
      <c r="A54" s="14">
        <v>47</v>
      </c>
      <c r="B54" s="77" t="s">
        <v>69</v>
      </c>
      <c r="C54" s="136">
        <v>5</v>
      </c>
      <c r="D54" s="121" t="s">
        <v>164</v>
      </c>
      <c r="E54" s="58" t="s">
        <v>104</v>
      </c>
      <c r="F54" s="142">
        <v>67.33</v>
      </c>
      <c r="G54" s="11">
        <f t="shared" si="0"/>
        <v>0</v>
      </c>
      <c r="H54" s="91">
        <v>67.33</v>
      </c>
      <c r="I54" s="78" t="s">
        <v>111</v>
      </c>
    </row>
    <row r="55" spans="1:9" ht="168.75" customHeight="1">
      <c r="A55" s="14">
        <v>48</v>
      </c>
      <c r="B55" s="77" t="s">
        <v>70</v>
      </c>
      <c r="C55" s="136">
        <v>60</v>
      </c>
      <c r="D55" s="121" t="s">
        <v>164</v>
      </c>
      <c r="E55" s="58" t="s">
        <v>105</v>
      </c>
      <c r="F55" s="141">
        <v>613</v>
      </c>
      <c r="G55" s="11">
        <f t="shared" si="0"/>
        <v>-0.36107667210440453</v>
      </c>
      <c r="H55" s="91">
        <v>391.66</v>
      </c>
      <c r="I55" s="78" t="s">
        <v>106</v>
      </c>
    </row>
    <row r="56" spans="1:9" ht="14.25">
      <c r="C56" s="99"/>
      <c r="D56" s="99"/>
    </row>
    <row r="57" spans="1:9" ht="14.25">
      <c r="C57" s="99"/>
      <c r="D57" s="99"/>
      <c r="H57" s="113"/>
    </row>
    <row r="58" spans="1:9" ht="14.25">
      <c r="C58" s="99"/>
      <c r="D58" s="99"/>
    </row>
    <row r="60" spans="1:9">
      <c r="A60" s="9" t="s">
        <v>13</v>
      </c>
      <c r="B60" s="28" t="s">
        <v>14</v>
      </c>
      <c r="F60" s="134" t="s">
        <v>15</v>
      </c>
      <c r="G60" s="134"/>
      <c r="H60" s="134"/>
      <c r="I60" s="29"/>
    </row>
    <row r="61" spans="1:9">
      <c r="A61" s="13" t="s">
        <v>16</v>
      </c>
      <c r="B61" s="69" t="s">
        <v>17</v>
      </c>
      <c r="F61" s="135" t="s">
        <v>18</v>
      </c>
      <c r="G61" s="135"/>
      <c r="H61" s="135"/>
      <c r="I61" s="82"/>
    </row>
    <row r="62" spans="1:9">
      <c r="B62" s="69"/>
      <c r="F62" s="69"/>
      <c r="G62" s="69"/>
      <c r="H62" s="82"/>
      <c r="I62" s="69"/>
    </row>
    <row r="63" spans="1:9" ht="13.5" thickBot="1"/>
    <row r="64" spans="1:9" s="27" customFormat="1" ht="13.5" thickBot="1">
      <c r="A64" s="45" t="s">
        <v>11</v>
      </c>
      <c r="B64" s="100" t="s">
        <v>12</v>
      </c>
      <c r="C64" s="28"/>
      <c r="D64" s="28"/>
      <c r="E64" s="35" t="s">
        <v>19</v>
      </c>
      <c r="F64" s="132" t="s">
        <v>12</v>
      </c>
      <c r="G64" s="132"/>
      <c r="H64" s="132"/>
      <c r="I64" s="133"/>
    </row>
    <row r="65" spans="1:9" s="27" customFormat="1">
      <c r="A65" s="44">
        <v>1</v>
      </c>
      <c r="B65" s="101" t="s">
        <v>114</v>
      </c>
      <c r="C65" s="28"/>
      <c r="D65" s="28"/>
      <c r="E65" s="41">
        <v>2</v>
      </c>
      <c r="F65" s="129" t="s">
        <v>131</v>
      </c>
      <c r="G65" s="130"/>
      <c r="H65" s="130"/>
      <c r="I65" s="68"/>
    </row>
    <row r="66" spans="1:9">
      <c r="A66" s="30"/>
      <c r="B66" s="102" t="s">
        <v>115</v>
      </c>
      <c r="C66" s="28"/>
      <c r="D66" s="28"/>
      <c r="E66" s="34"/>
      <c r="F66" s="67" t="s">
        <v>132</v>
      </c>
      <c r="G66" s="22"/>
      <c r="H66" s="22"/>
      <c r="I66" s="43"/>
    </row>
    <row r="67" spans="1:9" s="20" customFormat="1">
      <c r="A67" s="30"/>
      <c r="B67" s="72" t="s">
        <v>116</v>
      </c>
      <c r="C67" s="28"/>
      <c r="D67" s="28"/>
      <c r="E67" s="34"/>
      <c r="F67" s="67" t="s">
        <v>133</v>
      </c>
      <c r="G67" s="22"/>
      <c r="H67" s="22"/>
      <c r="I67" s="43"/>
    </row>
    <row r="68" spans="1:9" s="20" customFormat="1">
      <c r="A68" s="30"/>
      <c r="B68" s="72" t="s">
        <v>117</v>
      </c>
      <c r="C68" s="28"/>
      <c r="D68" s="28"/>
      <c r="E68" s="34"/>
      <c r="F68" s="66" t="s">
        <v>134</v>
      </c>
      <c r="G68" s="22"/>
      <c r="H68" s="22"/>
      <c r="I68" s="38"/>
    </row>
    <row r="69" spans="1:9" s="20" customFormat="1">
      <c r="A69" s="30"/>
      <c r="B69" s="72"/>
      <c r="C69" s="28"/>
      <c r="D69" s="28"/>
      <c r="E69" s="34"/>
      <c r="F69" s="66"/>
      <c r="G69" s="22"/>
      <c r="H69" s="22"/>
      <c r="I69" s="38"/>
    </row>
    <row r="70" spans="1:9" s="20" customFormat="1">
      <c r="A70" s="31"/>
      <c r="B70" s="103" t="s">
        <v>118</v>
      </c>
      <c r="C70" s="28"/>
      <c r="D70" s="28"/>
      <c r="E70" s="34"/>
      <c r="F70" s="66" t="s">
        <v>135</v>
      </c>
      <c r="G70" s="22"/>
      <c r="H70" s="22"/>
      <c r="I70" s="38"/>
    </row>
    <row r="71" spans="1:9" s="20" customFormat="1" ht="13.5" thickBot="1">
      <c r="A71" s="32"/>
      <c r="B71" s="104" t="s">
        <v>119</v>
      </c>
      <c r="C71" s="28"/>
      <c r="D71" s="28"/>
      <c r="E71" s="42"/>
      <c r="F71" s="97" t="s">
        <v>136</v>
      </c>
      <c r="G71" s="39"/>
      <c r="H71" s="39"/>
      <c r="I71" s="40"/>
    </row>
    <row r="72" spans="1:9">
      <c r="A72" s="9"/>
      <c r="B72" s="23"/>
      <c r="C72" s="28"/>
      <c r="D72" s="28"/>
      <c r="E72" s="22"/>
      <c r="F72" s="26"/>
      <c r="G72" s="4"/>
      <c r="H72" s="83"/>
    </row>
    <row r="73" spans="1:9" ht="13.5" thickBot="1">
      <c r="A73" s="9"/>
      <c r="B73" s="23"/>
      <c r="F73" s="26"/>
      <c r="G73" s="21"/>
      <c r="H73" s="83"/>
    </row>
    <row r="74" spans="1:9" ht="13.5" thickBot="1">
      <c r="A74" s="48" t="s">
        <v>11</v>
      </c>
      <c r="B74" s="100" t="s">
        <v>12</v>
      </c>
      <c r="C74" s="4"/>
      <c r="D74" s="4"/>
      <c r="E74" s="63" t="s">
        <v>11</v>
      </c>
      <c r="F74" s="126" t="s">
        <v>12</v>
      </c>
      <c r="G74" s="127"/>
      <c r="H74" s="127"/>
      <c r="I74" s="128"/>
    </row>
    <row r="75" spans="1:9" ht="13.5" customHeight="1">
      <c r="A75" s="46">
        <v>3</v>
      </c>
      <c r="B75" s="105" t="s">
        <v>149</v>
      </c>
      <c r="C75" s="4"/>
      <c r="D75" s="4"/>
      <c r="E75" s="34">
        <v>4</v>
      </c>
      <c r="F75" s="109" t="s">
        <v>137</v>
      </c>
      <c r="G75" s="85"/>
      <c r="H75" s="85"/>
      <c r="I75" s="86"/>
    </row>
    <row r="76" spans="1:9" s="27" customFormat="1">
      <c r="A76" s="46"/>
      <c r="B76" s="106" t="s">
        <v>120</v>
      </c>
      <c r="C76" s="4"/>
      <c r="D76" s="4"/>
      <c r="E76" s="34"/>
      <c r="F76" s="73" t="s">
        <v>138</v>
      </c>
      <c r="G76" s="36"/>
      <c r="H76" s="36"/>
      <c r="I76" s="60"/>
    </row>
    <row r="77" spans="1:9" s="27" customFormat="1">
      <c r="A77" s="46"/>
      <c r="B77" s="106" t="s">
        <v>121</v>
      </c>
      <c r="C77" s="37"/>
      <c r="D77" s="37"/>
      <c r="E77" s="34"/>
      <c r="F77" s="73" t="s">
        <v>139</v>
      </c>
      <c r="G77" s="73"/>
      <c r="H77" s="36"/>
      <c r="I77" s="60"/>
    </row>
    <row r="78" spans="1:9">
      <c r="A78" s="46"/>
      <c r="B78" s="106" t="s">
        <v>122</v>
      </c>
      <c r="C78" s="37"/>
      <c r="D78" s="37"/>
      <c r="E78" s="34"/>
      <c r="F78" s="71" t="s">
        <v>140</v>
      </c>
      <c r="G78" s="21"/>
      <c r="H78" s="83"/>
      <c r="I78" s="61"/>
    </row>
    <row r="79" spans="1:9" s="20" customFormat="1">
      <c r="A79" s="46"/>
      <c r="B79" s="106"/>
      <c r="C79" s="37"/>
      <c r="D79" s="37"/>
      <c r="E79" s="34"/>
      <c r="F79" s="71"/>
      <c r="G79" s="21"/>
      <c r="H79" s="83"/>
      <c r="I79" s="61"/>
    </row>
    <row r="80" spans="1:9" s="20" customFormat="1">
      <c r="A80" s="46"/>
      <c r="B80" s="102" t="s">
        <v>123</v>
      </c>
      <c r="C80" s="37"/>
      <c r="D80" s="37"/>
      <c r="E80" s="64"/>
      <c r="F80" s="22" t="s">
        <v>141</v>
      </c>
      <c r="G80" s="21"/>
      <c r="H80" s="83"/>
      <c r="I80" s="61"/>
    </row>
    <row r="81" spans="1:9" s="20" customFormat="1" ht="13.5" thickBot="1">
      <c r="A81" s="47"/>
      <c r="B81" s="107" t="s">
        <v>124</v>
      </c>
      <c r="C81" s="37"/>
      <c r="D81" s="37"/>
      <c r="E81" s="42"/>
      <c r="F81" s="39" t="s">
        <v>142</v>
      </c>
      <c r="G81" s="49"/>
      <c r="H81" s="84"/>
      <c r="I81" s="62"/>
    </row>
    <row r="82" spans="1:9" s="20" customFormat="1">
      <c r="A82" s="87"/>
      <c r="B82" s="88"/>
      <c r="C82" s="4"/>
      <c r="D82" s="4"/>
    </row>
    <row r="83" spans="1:9" s="20" customFormat="1">
      <c r="A83" s="18"/>
      <c r="B83" s="22"/>
      <c r="C83" s="22"/>
      <c r="D83" s="22"/>
      <c r="E83" s="23"/>
      <c r="F83" s="26"/>
      <c r="G83" s="21"/>
      <c r="H83" s="83"/>
      <c r="I83" s="19"/>
    </row>
    <row r="84" spans="1:9" ht="13.5" thickBot="1">
      <c r="A84" s="9"/>
      <c r="B84" s="23"/>
      <c r="F84" s="26"/>
      <c r="G84" s="21"/>
      <c r="H84" s="83"/>
    </row>
    <row r="85" spans="1:9" ht="13.5" thickBot="1">
      <c r="A85" s="45" t="s">
        <v>11</v>
      </c>
      <c r="B85" s="100" t="s">
        <v>12</v>
      </c>
      <c r="E85" s="35" t="s">
        <v>11</v>
      </c>
      <c r="F85" s="123" t="s">
        <v>12</v>
      </c>
      <c r="G85" s="124"/>
      <c r="H85" s="124"/>
      <c r="I85" s="125"/>
    </row>
    <row r="86" spans="1:9" s="27" customFormat="1">
      <c r="A86" s="44">
        <v>5</v>
      </c>
      <c r="B86" s="101" t="s">
        <v>125</v>
      </c>
      <c r="C86" s="70"/>
      <c r="D86" s="116"/>
      <c r="E86" s="34">
        <v>6</v>
      </c>
      <c r="F86" s="1" t="s">
        <v>143</v>
      </c>
      <c r="G86" s="33"/>
      <c r="H86" s="36"/>
      <c r="I86" s="60"/>
    </row>
    <row r="87" spans="1:9" s="27" customFormat="1">
      <c r="A87" s="30"/>
      <c r="B87" s="102" t="s">
        <v>126</v>
      </c>
      <c r="C87" s="70"/>
      <c r="D87" s="116"/>
      <c r="E87" s="41"/>
      <c r="F87" s="22" t="s">
        <v>144</v>
      </c>
      <c r="G87" s="71"/>
      <c r="H87" s="36"/>
      <c r="I87" s="60"/>
    </row>
    <row r="88" spans="1:9">
      <c r="A88" s="30"/>
      <c r="B88" s="72" t="s">
        <v>127</v>
      </c>
      <c r="E88" s="41"/>
      <c r="F88" s="22" t="s">
        <v>145</v>
      </c>
      <c r="G88" s="71"/>
      <c r="H88" s="36"/>
      <c r="I88" s="60"/>
    </row>
    <row r="89" spans="1:9" s="20" customFormat="1">
      <c r="A89" s="30"/>
      <c r="B89" s="72" t="s">
        <v>128</v>
      </c>
      <c r="C89" s="18"/>
      <c r="D89" s="18"/>
      <c r="E89" s="41"/>
      <c r="F89" s="23" t="s">
        <v>146</v>
      </c>
      <c r="G89" s="22"/>
      <c r="H89" s="83"/>
      <c r="I89" s="61"/>
    </row>
    <row r="90" spans="1:9" s="20" customFormat="1">
      <c r="A90" s="30"/>
      <c r="B90" s="73"/>
      <c r="C90" s="18"/>
      <c r="D90" s="18"/>
      <c r="E90" s="64"/>
      <c r="F90" s="71"/>
      <c r="G90" s="22"/>
      <c r="H90" s="83"/>
      <c r="I90" s="61"/>
    </row>
    <row r="91" spans="1:9" s="20" customFormat="1">
      <c r="A91" s="31"/>
      <c r="B91" s="103" t="s">
        <v>129</v>
      </c>
      <c r="C91" s="18"/>
      <c r="D91" s="18"/>
      <c r="E91" s="41"/>
      <c r="F91" s="22" t="s">
        <v>147</v>
      </c>
      <c r="G91" s="22"/>
      <c r="H91" s="83"/>
      <c r="I91" s="61"/>
    </row>
    <row r="92" spans="1:9" s="20" customFormat="1" ht="13.5" thickBot="1">
      <c r="A92" s="32"/>
      <c r="B92" s="104" t="s">
        <v>130</v>
      </c>
      <c r="C92" s="18"/>
      <c r="D92" s="18"/>
      <c r="E92" s="76"/>
      <c r="F92" s="74" t="s">
        <v>148</v>
      </c>
      <c r="G92" s="75"/>
      <c r="H92" s="39"/>
      <c r="I92" s="62"/>
    </row>
    <row r="93" spans="1:9" s="20" customFormat="1">
      <c r="A93" s="18"/>
      <c r="B93" s="23"/>
      <c r="C93" s="18"/>
      <c r="D93" s="18"/>
    </row>
    <row r="94" spans="1:9" ht="13.5" thickBot="1"/>
    <row r="95" spans="1:9" ht="13.5" thickBot="1">
      <c r="A95" s="45" t="s">
        <v>11</v>
      </c>
      <c r="B95" s="100" t="s">
        <v>12</v>
      </c>
      <c r="E95" s="35" t="s">
        <v>11</v>
      </c>
      <c r="F95" s="123" t="s">
        <v>12</v>
      </c>
      <c r="G95" s="124"/>
      <c r="H95" s="124"/>
      <c r="I95" s="125"/>
    </row>
    <row r="96" spans="1:9">
      <c r="A96" s="44">
        <v>7</v>
      </c>
      <c r="B96" s="108" t="s">
        <v>150</v>
      </c>
      <c r="E96" s="34">
        <v>8</v>
      </c>
      <c r="F96" s="1" t="s">
        <v>156</v>
      </c>
      <c r="G96" s="33"/>
      <c r="H96" s="36"/>
      <c r="I96" s="60"/>
    </row>
    <row r="97" spans="1:9">
      <c r="A97" s="30"/>
      <c r="B97" s="102" t="s">
        <v>151</v>
      </c>
      <c r="E97" s="41"/>
      <c r="F97" s="22" t="s">
        <v>157</v>
      </c>
      <c r="G97" s="71"/>
      <c r="H97" s="36"/>
      <c r="I97" s="60"/>
    </row>
    <row r="98" spans="1:9">
      <c r="A98" s="30"/>
      <c r="B98" s="102" t="s">
        <v>152</v>
      </c>
      <c r="E98" s="41"/>
      <c r="F98" s="22" t="s">
        <v>158</v>
      </c>
      <c r="G98" s="71"/>
      <c r="H98" s="36"/>
      <c r="I98" s="60"/>
    </row>
    <row r="99" spans="1:9">
      <c r="A99" s="30"/>
      <c r="B99" s="102" t="s">
        <v>153</v>
      </c>
      <c r="E99" s="41"/>
      <c r="F99" s="23" t="s">
        <v>159</v>
      </c>
      <c r="G99" s="22"/>
      <c r="H99" s="83"/>
      <c r="I99" s="61"/>
    </row>
    <row r="100" spans="1:9">
      <c r="A100" s="30"/>
      <c r="B100" s="106"/>
      <c r="E100" s="64"/>
      <c r="F100" s="71"/>
      <c r="G100" s="22"/>
      <c r="H100" s="83"/>
      <c r="I100" s="61"/>
    </row>
    <row r="101" spans="1:9">
      <c r="A101" s="31"/>
      <c r="B101" s="102" t="s">
        <v>154</v>
      </c>
      <c r="E101" s="41"/>
      <c r="F101" s="22" t="s">
        <v>160</v>
      </c>
      <c r="G101" s="22"/>
      <c r="H101" s="83"/>
      <c r="I101" s="61"/>
    </row>
    <row r="102" spans="1:9" ht="13.5" thickBot="1">
      <c r="A102" s="32"/>
      <c r="B102" s="107" t="s">
        <v>155</v>
      </c>
      <c r="E102" s="76"/>
      <c r="F102" s="74" t="s">
        <v>161</v>
      </c>
      <c r="G102" s="75"/>
      <c r="H102" s="39"/>
      <c r="I102" s="62"/>
    </row>
  </sheetData>
  <sheetProtection formatCells="0" formatColumns="0" formatRows="0" insertColumns="0" insertRows="0" insertHyperlinks="0" deleteColumns="0" deleteRows="0" sort="0" autoFilter="0" pivotTables="0"/>
  <autoFilter ref="A8:I55">
    <filterColumn colId="3"/>
  </autoFilter>
  <mergeCells count="10">
    <mergeCell ref="F95:I95"/>
    <mergeCell ref="F85:I85"/>
    <mergeCell ref="F74:I74"/>
    <mergeCell ref="F65:H65"/>
    <mergeCell ref="A1:I1"/>
    <mergeCell ref="A2:I2"/>
    <mergeCell ref="A3:I3"/>
    <mergeCell ref="F64:I64"/>
    <mergeCell ref="F60:H60"/>
    <mergeCell ref="F61:H61"/>
  </mergeCells>
  <phoneticPr fontId="0" type="noConversion"/>
  <printOptions horizontalCentered="1" verticalCentered="1"/>
  <pageMargins left="0.70866141732283472" right="1.1811023622047245" top="0.74803149606299213" bottom="0.74803149606299213" header="0.31496062992125984" footer="0.31496062992125984"/>
  <pageSetup paperSize="9" scale="65" fitToHeight="50" orientation="landscape" r:id="rId1"/>
  <headerFooter alignWithMargins="0"/>
  <rowBreaks count="3" manualBreakCount="3">
    <brk id="37" max="7" man="1"/>
    <brk id="63" max="8" man="1"/>
    <brk id="8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PRINCIPAL</vt:lpstr>
      <vt:lpstr>PRINCIPAL!Area_de_impressao</vt:lpstr>
      <vt:lpstr>PRINCIPAL!Titulos_de_impressao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suelen torres da silva</cp:lastModifiedBy>
  <cp:lastPrinted>2013-04-16T15:13:10Z</cp:lastPrinted>
  <dcterms:created xsi:type="dcterms:W3CDTF">1997-01-10T22:22:50Z</dcterms:created>
  <dcterms:modified xsi:type="dcterms:W3CDTF">2013-10-17T15:56:19Z</dcterms:modified>
</cp:coreProperties>
</file>